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autoCompressPictures="0"/>
  <bookViews>
    <workbookView xWindow="12570" yWindow="30" windowWidth="12900" windowHeight="13455" tabRatio="500"/>
  </bookViews>
  <sheets>
    <sheet name="Перечень" sheetId="1" r:id="rId1"/>
    <sheet name="Лист1" sheetId="2" r:id="rId2"/>
  </sheets>
  <definedNames>
    <definedName name="_xlnm._FilterDatabase" localSheetId="0" hidden="1">Перечень!$A$8:$G$70</definedName>
    <definedName name="_xlnm.Print_Area" localSheetId="0">Перечень!$A$1:$G$332</definedName>
  </definedNames>
  <calcPr calcId="145621"/>
</workbook>
</file>

<file path=xl/calcChain.xml><?xml version="1.0" encoding="utf-8"?>
<calcChain xmlns="http://schemas.openxmlformats.org/spreadsheetml/2006/main">
  <c r="G239" i="1" l="1"/>
  <c r="G78" i="1" l="1"/>
  <c r="G289" i="1" l="1"/>
  <c r="G290" i="1"/>
  <c r="G288" i="1"/>
  <c r="G262" i="1"/>
  <c r="G263" i="1"/>
  <c r="G264" i="1"/>
  <c r="G291" i="1"/>
  <c r="G261" i="1"/>
  <c r="G283" i="1"/>
  <c r="G284" i="1"/>
  <c r="G282" i="1"/>
  <c r="G269" i="1"/>
  <c r="G270" i="1"/>
  <c r="G271" i="1"/>
  <c r="G272" i="1"/>
  <c r="G268" i="1"/>
  <c r="G255" i="1"/>
  <c r="G256" i="1"/>
  <c r="G257" i="1"/>
  <c r="G254" i="1"/>
  <c r="G250" i="1"/>
  <c r="G292" i="1"/>
  <c r="G249" i="1"/>
  <c r="G240" i="1"/>
  <c r="G241" i="1"/>
  <c r="G242" i="1"/>
  <c r="G243" i="1"/>
  <c r="G244" i="1"/>
  <c r="G245" i="1"/>
  <c r="G210" i="1"/>
  <c r="G211" i="1"/>
  <c r="G209" i="1"/>
  <c r="G190" i="1"/>
  <c r="G189" i="1"/>
  <c r="G191" i="1"/>
  <c r="G212" i="1"/>
  <c r="G188" i="1"/>
  <c r="G205" i="1"/>
  <c r="G204" i="1"/>
  <c r="G203" i="1"/>
  <c r="G196" i="1"/>
  <c r="G197" i="1"/>
  <c r="G198" i="1"/>
  <c r="G199" i="1"/>
  <c r="G195" i="1"/>
  <c r="G172" i="1"/>
  <c r="G173" i="1"/>
  <c r="G174" i="1"/>
  <c r="G171" i="1"/>
  <c r="G167" i="1"/>
  <c r="G213" i="1"/>
  <c r="G166" i="1"/>
  <c r="G157" i="1"/>
  <c r="G158" i="1"/>
  <c r="G159" i="1"/>
  <c r="G160" i="1"/>
  <c r="G161" i="1"/>
  <c r="G162" i="1"/>
  <c r="G156" i="1"/>
  <c r="G145" i="1"/>
  <c r="G146" i="1"/>
  <c r="G144" i="1"/>
  <c r="G111" i="1"/>
  <c r="G112" i="1"/>
  <c r="G113" i="1"/>
  <c r="G147" i="1"/>
  <c r="G110" i="1"/>
  <c r="G126" i="1"/>
  <c r="G127" i="1"/>
  <c r="G125" i="1"/>
  <c r="G118" i="1"/>
  <c r="G119" i="1"/>
  <c r="G120" i="1"/>
  <c r="G121" i="1"/>
  <c r="G117" i="1"/>
  <c r="G104" i="1"/>
  <c r="G105" i="1"/>
  <c r="G106" i="1"/>
  <c r="G103" i="1"/>
  <c r="G99" i="1"/>
  <c r="G148" i="1"/>
  <c r="G98" i="1"/>
  <c r="G79" i="1"/>
  <c r="G80" i="1"/>
  <c r="G81" i="1"/>
  <c r="G82" i="1"/>
  <c r="G83" i="1"/>
  <c r="G84" i="1"/>
  <c r="G66" i="1"/>
  <c r="G67" i="1"/>
  <c r="G65" i="1"/>
  <c r="G37" i="1"/>
  <c r="G38" i="1"/>
  <c r="G39" i="1"/>
  <c r="G68" i="1"/>
  <c r="G36" i="1"/>
  <c r="G60" i="1"/>
  <c r="G61" i="1"/>
  <c r="G59" i="1"/>
  <c r="G52" i="1"/>
  <c r="G53" i="1"/>
  <c r="G54" i="1"/>
  <c r="G55" i="1"/>
  <c r="G51" i="1"/>
  <c r="G30" i="1"/>
  <c r="G31" i="1"/>
  <c r="G32" i="1"/>
  <c r="G29" i="1"/>
  <c r="G25" i="1"/>
  <c r="G69" i="1"/>
  <c r="G24" i="1"/>
  <c r="G15" i="1"/>
  <c r="G16" i="1"/>
  <c r="G17" i="1"/>
  <c r="G18" i="1"/>
  <c r="G19" i="1"/>
  <c r="G20" i="1"/>
  <c r="G14" i="1"/>
  <c r="I290" i="1" l="1"/>
  <c r="I289" i="1"/>
  <c r="I288" i="1"/>
  <c r="I291" i="1"/>
  <c r="I264" i="1"/>
  <c r="I263" i="1"/>
  <c r="I262" i="1"/>
  <c r="I261" i="1"/>
  <c r="I284" i="1"/>
  <c r="I283" i="1"/>
  <c r="I282" i="1"/>
  <c r="I272" i="1"/>
  <c r="I271" i="1"/>
  <c r="I270" i="1"/>
  <c r="I269" i="1"/>
  <c r="I268" i="1"/>
  <c r="I257" i="1"/>
  <c r="I256" i="1"/>
  <c r="I255" i="1"/>
  <c r="J254" i="1"/>
  <c r="I292" i="1"/>
  <c r="I250" i="1"/>
  <c r="I249" i="1"/>
  <c r="I245" i="1"/>
  <c r="I244" i="1"/>
  <c r="I243" i="1"/>
  <c r="I242" i="1"/>
  <c r="I241" i="1"/>
  <c r="I240" i="1"/>
  <c r="I211" i="1"/>
  <c r="I210" i="1"/>
  <c r="I209" i="1"/>
  <c r="I212" i="1"/>
  <c r="I191" i="1"/>
  <c r="I190" i="1"/>
  <c r="I189" i="1"/>
  <c r="I188" i="1"/>
  <c r="I205" i="1"/>
  <c r="I204" i="1"/>
  <c r="I203" i="1"/>
  <c r="I199" i="1"/>
  <c r="I198" i="1"/>
  <c r="I197" i="1"/>
  <c r="I196" i="1"/>
  <c r="I195" i="1"/>
  <c r="I174" i="1"/>
  <c r="I173" i="1"/>
  <c r="I172" i="1"/>
  <c r="J171" i="1"/>
  <c r="I213" i="1"/>
  <c r="I167" i="1"/>
  <c r="I166" i="1"/>
  <c r="I162" i="1"/>
  <c r="I161" i="1"/>
  <c r="I160" i="1"/>
  <c r="I159" i="1"/>
  <c r="I158" i="1"/>
  <c r="I157" i="1"/>
  <c r="I146" i="1" l="1"/>
  <c r="I145" i="1"/>
  <c r="I144" i="1"/>
  <c r="I147" i="1"/>
  <c r="I113" i="1"/>
  <c r="I112" i="1"/>
  <c r="I111" i="1"/>
  <c r="I110" i="1"/>
  <c r="I127" i="1"/>
  <c r="I126" i="1"/>
  <c r="I125" i="1"/>
  <c r="I121" i="1"/>
  <c r="I120" i="1"/>
  <c r="I119" i="1"/>
  <c r="I118" i="1"/>
  <c r="I117" i="1"/>
  <c r="I106" i="1"/>
  <c r="I105" i="1"/>
  <c r="I104" i="1"/>
  <c r="J103" i="1"/>
  <c r="I148" i="1"/>
  <c r="I99" i="1"/>
  <c r="I98" i="1"/>
  <c r="I84" i="1"/>
  <c r="I83" i="1"/>
  <c r="I82" i="1"/>
  <c r="I81" i="1"/>
  <c r="I80" i="1"/>
  <c r="I79" i="1"/>
  <c r="I67" i="1" l="1"/>
  <c r="I66" i="1"/>
  <c r="I65" i="1"/>
  <c r="I68" i="1"/>
  <c r="I39" i="1"/>
  <c r="I38" i="1"/>
  <c r="I37" i="1"/>
  <c r="I36" i="1"/>
  <c r="I61" i="1"/>
  <c r="I60" i="1"/>
  <c r="I59" i="1"/>
  <c r="I53" i="1" l="1"/>
  <c r="I54" i="1"/>
  <c r="I55" i="1"/>
  <c r="I52" i="1"/>
  <c r="I51" i="1"/>
  <c r="I31" i="1"/>
  <c r="I32" i="1"/>
  <c r="I30" i="1"/>
  <c r="J29" i="1"/>
  <c r="I69" i="1"/>
  <c r="I25" i="1"/>
  <c r="I24" i="1"/>
  <c r="I20" i="1"/>
  <c r="I19" i="1"/>
  <c r="I18" i="1"/>
  <c r="I17" i="1"/>
  <c r="I15" i="1"/>
  <c r="I16" i="1"/>
</calcChain>
</file>

<file path=xl/sharedStrings.xml><?xml version="1.0" encoding="utf-8"?>
<sst xmlns="http://schemas.openxmlformats.org/spreadsheetml/2006/main" count="292" uniqueCount="76">
  <si>
    <t>№  п/п</t>
  </si>
  <si>
    <t>Привод СУЗ</t>
  </si>
  <si>
    <t>Трубопровод главный циркуляционный</t>
  </si>
  <si>
    <t>Барботер в сборе с деталями закладными и элементами крепления</t>
  </si>
  <si>
    <t>Наименование оборудования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</si>
  <si>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</si>
  <si>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</si>
  <si>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</si>
  <si>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</si>
  <si>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</si>
  <si>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</si>
  <si>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</si>
  <si>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</si>
  <si>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</si>
  <si>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8</t>
  </si>
  <si>
    <t>Реактор</t>
  </si>
  <si>
    <t>Парогенератор, в том числе:</t>
  </si>
  <si>
    <t>Компенсатор давления в сборе, в том числе:</t>
  </si>
  <si>
    <t>Система аварийного охлаждения зоны, в том числе:</t>
  </si>
  <si>
    <t>Гидроемкости системы пассивного залива активной зоны (СПЗАЗ), в том числе:</t>
  </si>
  <si>
    <t>Цикл по приказу</t>
  </si>
  <si>
    <t>Реальный цикл</t>
  </si>
  <si>
    <t>Корпус реактора со вспомогательными узлами, в том числе:</t>
  </si>
  <si>
    <t xml:space="preserve">Блок верхний, в том числе: </t>
  </si>
  <si>
    <t>Главные циркуляционные насосы с электродвигателями, в том числе:</t>
  </si>
  <si>
    <t>к договору № ________________________ от ____________________</t>
  </si>
  <si>
    <t>Срок выплаты авансового платежа</t>
  </si>
  <si>
    <t>НДС 18% в долларах США</t>
  </si>
  <si>
    <t>Всего  с НДС в долларах США</t>
  </si>
  <si>
    <t xml:space="preserve">   График авансовых платежей </t>
  </si>
  <si>
    <t>Стоимость платежа в % от стоимости оборудования</t>
  </si>
  <si>
    <t>Сумма в долларах США без НДС</t>
  </si>
  <si>
    <t>Корпус реактора</t>
  </si>
  <si>
    <t>Кольцо опорное</t>
  </si>
  <si>
    <t>Кольцо упорное</t>
  </si>
  <si>
    <t xml:space="preserve">Детали уплотнения главного разъема </t>
  </si>
  <si>
    <t>Образцы-свидетели корпусной стали</t>
  </si>
  <si>
    <t>Приспособление для центровки</t>
  </si>
  <si>
    <t>Устройства внутрикорпусные (шахта, выгородка, блок защитных труб)</t>
  </si>
  <si>
    <t>Крышка с патрубками</t>
  </si>
  <si>
    <t>Металлоконструкция блока верхнего с траверсой сигнализатором протечек и коленом воздушника</t>
  </si>
  <si>
    <t>Парогенератор в сборе</t>
  </si>
  <si>
    <t>Детали закладные</t>
  </si>
  <si>
    <t>Комплект монтажных частей и соединений, цапфы и кронштейны</t>
  </si>
  <si>
    <t>Комплект оборудования для обслуживания, контроля и ремонта парогенератора</t>
  </si>
  <si>
    <t>Компенсатор давления</t>
  </si>
  <si>
    <t>Элементы крепления компенсатора давления</t>
  </si>
  <si>
    <t xml:space="preserve">Детали закладные элементов крепления </t>
  </si>
  <si>
    <t>Блоки трубчатых электронагревателей</t>
  </si>
  <si>
    <t>Ошиновка</t>
  </si>
  <si>
    <t>Емкость системы аварийного охлаждения зоны</t>
  </si>
  <si>
    <t>Элементы крепления емкости аварийного охлаждения зоны</t>
  </si>
  <si>
    <t>Детали закладные емкости аварийного охлаждения зоны</t>
  </si>
  <si>
    <t xml:space="preserve">Корпус сферический с проставкой, элементами крепления, опорами и инструментом </t>
  </si>
  <si>
    <t>Выемные части с вспомогательным оборудованием и приспособлениями</t>
  </si>
  <si>
    <t>Электродвигатель ГЦНА</t>
  </si>
  <si>
    <t>Гидроемкости СПЗАЗ</t>
  </si>
  <si>
    <t>Элементы крепления гидроемкости СПЗАЗ</t>
  </si>
  <si>
    <t>Детали закладные гидроемкости СПЗАЗ</t>
  </si>
  <si>
    <t>График авансовых платежей энергоблока №3 АЭС Аккую</t>
  </si>
  <si>
    <t>График авансовых платежей энергоблока №4 АЭС Аккую</t>
  </si>
  <si>
    <t>График авансовых платежей энергоблока №1 АЭС Аккую</t>
  </si>
  <si>
    <t>График авансовых платежей энергоблока №2 АЭС Аккую</t>
  </si>
  <si>
    <t>Приложение №31</t>
  </si>
  <si>
    <t>Лист 1</t>
  </si>
  <si>
    <t>Лист 2</t>
  </si>
  <si>
    <t>Лист 3</t>
  </si>
  <si>
    <t>Лист 4</t>
  </si>
  <si>
    <t>Лист 5</t>
  </si>
  <si>
    <t>Лист 6</t>
  </si>
  <si>
    <t>Лист 7</t>
  </si>
  <si>
    <t>Заказчик</t>
  </si>
  <si>
    <t>Поставщик</t>
  </si>
  <si>
    <t>____________________</t>
  </si>
  <si>
    <t>М.П.</t>
  </si>
  <si>
    <t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</si>
</sst>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mmmm\ yyyy;@"/>
  </numFmts>
  <fonts count="22" x14ac:knownFonts="1"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4"/>
      <name val="Arial Narrow"/>
      <family val="2"/>
      <charset val="204"/>
    </font>
    <font>
      <sz val="14"/>
      <name val="Arial Cyr"/>
      <charset val="204"/>
    </font>
    <font>
      <sz val="14"/>
      <name val="Arial Narrow"/>
      <family val="2"/>
      <charset val="204"/>
    </font>
    <font>
      <i/>
      <sz val="14"/>
      <name val="Arial Narrow"/>
      <family val="2"/>
      <charset val="204"/>
    </font>
    <font>
      <sz val="14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64">
    <xf numFmtId="0" fontId="0" fillId="0" borderId="0" xfId="0"/>
    <xf numFmtId="0" fontId="0" fillId="2" borderId="0" xfId="0" applyFill="1" applyBorder="1"/>
    <xf numFmtId="0" fontId="0" fillId="2" borderId="1" xfId="0" applyFill="1" applyBorder="1"/>
    <xf numFmtId="0" fontId="10" fillId="2" borderId="0" xfId="0" applyFont="1" applyFill="1"/>
    <xf numFmtId="0" fontId="0" fillId="2" borderId="0" xfId="0" applyFill="1"/>
    <xf numFmtId="0" fontId="9" fillId="2" borderId="0" xfId="0" applyFont="1" applyFill="1" applyAlignment="1">
      <alignment horizontal="center" vertical="center"/>
    </xf>
    <xf numFmtId="0" fontId="5" fillId="2" borderId="4" xfId="1" applyFont="1" applyFill="1" applyBorder="1" applyAlignment="1">
      <alignment vertical="center" wrapText="1"/>
    </xf>
    <xf numFmtId="164" fontId="5" fillId="2" borderId="6" xfId="1" applyNumberFormat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0" fillId="2" borderId="21" xfId="0" applyFill="1" applyBorder="1"/>
    <xf numFmtId="0" fontId="0" fillId="2" borderId="24" xfId="0" applyFill="1" applyBorder="1"/>
    <xf numFmtId="2" fontId="8" fillId="2" borderId="0" xfId="0" applyNumberFormat="1" applyFont="1" applyFill="1" applyAlignment="1">
      <alignment horizontal="right"/>
    </xf>
    <xf numFmtId="2" fontId="11" fillId="2" borderId="0" xfId="0" applyNumberFormat="1" applyFont="1" applyFill="1"/>
    <xf numFmtId="2" fontId="2" fillId="2" borderId="0" xfId="1" applyNumberFormat="1" applyFont="1" applyFill="1" applyBorder="1" applyAlignment="1">
      <alignment horizontal="center" vertical="center" wrapText="1"/>
    </xf>
    <xf numFmtId="2" fontId="5" fillId="2" borderId="16" xfId="1" applyNumberFormat="1" applyFont="1" applyFill="1" applyBorder="1" applyAlignment="1">
      <alignment horizontal="center" vertical="center" wrapText="1"/>
    </xf>
    <xf numFmtId="2" fontId="3" fillId="2" borderId="0" xfId="2" applyNumberFormat="1" applyFont="1" applyFill="1" applyBorder="1" applyAlignment="1">
      <alignment horizontal="center" vertical="center" wrapText="1"/>
    </xf>
    <xf numFmtId="0" fontId="0" fillId="2" borderId="19" xfId="0" applyFill="1" applyBorder="1"/>
    <xf numFmtId="0" fontId="6" fillId="2" borderId="0" xfId="1" applyFont="1" applyFill="1" applyBorder="1" applyAlignment="1">
      <alignment horizontal="center" vertical="center" wrapText="1"/>
    </xf>
    <xf numFmtId="164" fontId="6" fillId="2" borderId="0" xfId="1" applyNumberFormat="1" applyFont="1" applyFill="1" applyBorder="1" applyAlignment="1">
      <alignment horizontal="center" vertical="center" wrapText="1"/>
    </xf>
    <xf numFmtId="0" fontId="5" fillId="2" borderId="16" xfId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49" fontId="5" fillId="2" borderId="15" xfId="1" applyNumberFormat="1" applyFont="1" applyFill="1" applyBorder="1" applyAlignment="1">
      <alignment horizontal="center" vertical="center" wrapText="1"/>
    </xf>
    <xf numFmtId="0" fontId="5" fillId="2" borderId="22" xfId="1" applyFont="1" applyFill="1" applyBorder="1" applyAlignment="1">
      <alignment horizontal="center" vertical="center" wrapText="1"/>
    </xf>
    <xf numFmtId="0" fontId="5" fillId="2" borderId="19" xfId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 wrapText="1"/>
    </xf>
    <xf numFmtId="0" fontId="5" fillId="2" borderId="13" xfId="1" applyFont="1" applyFill="1" applyBorder="1" applyAlignment="1">
      <alignment horizontal="center" vertical="center" wrapText="1"/>
    </xf>
    <xf numFmtId="2" fontId="3" fillId="2" borderId="2" xfId="2" applyNumberFormat="1" applyFont="1" applyFill="1" applyBorder="1" applyAlignment="1">
      <alignment horizontal="center" vertical="center" wrapText="1"/>
    </xf>
    <xf numFmtId="2" fontId="3" fillId="2" borderId="7" xfId="2" applyNumberFormat="1" applyFont="1" applyFill="1" applyBorder="1" applyAlignment="1">
      <alignment horizontal="center" vertical="center" wrapText="1"/>
    </xf>
    <xf numFmtId="0" fontId="6" fillId="2" borderId="10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center" vertical="center" wrapText="1"/>
    </xf>
    <xf numFmtId="2" fontId="6" fillId="2" borderId="2" xfId="1" applyNumberFormat="1" applyFont="1" applyFill="1" applyBorder="1" applyAlignment="1">
      <alignment horizontal="center" vertical="center" wrapText="1"/>
    </xf>
    <xf numFmtId="2" fontId="6" fillId="2" borderId="2" xfId="2" applyNumberFormat="1" applyFont="1" applyFill="1" applyBorder="1" applyAlignment="1">
      <alignment horizontal="center" vertical="center" wrapText="1"/>
    </xf>
    <xf numFmtId="0" fontId="5" fillId="2" borderId="12" xfId="1" applyFont="1" applyFill="1" applyBorder="1" applyAlignment="1">
      <alignment horizontal="center" vertical="center" wrapText="1"/>
    </xf>
    <xf numFmtId="2" fontId="8" fillId="2" borderId="0" xfId="0" applyNumberFormat="1" applyFont="1" applyFill="1" applyAlignment="1">
      <alignment horizontal="center"/>
    </xf>
    <xf numFmtId="2" fontId="7" fillId="2" borderId="16" xfId="1" applyNumberFormat="1" applyFont="1" applyFill="1" applyBorder="1" applyAlignment="1">
      <alignment horizontal="center" vertical="center" wrapText="1"/>
    </xf>
    <xf numFmtId="2" fontId="11" fillId="2" borderId="16" xfId="0" applyNumberFormat="1" applyFont="1" applyFill="1" applyBorder="1" applyAlignment="1">
      <alignment horizontal="left" vertical="center" wrapText="1"/>
    </xf>
    <xf numFmtId="2" fontId="11" fillId="2" borderId="0" xfId="0" applyNumberFormat="1" applyFont="1" applyFill="1" applyBorder="1"/>
    <xf numFmtId="2" fontId="11" fillId="2" borderId="20" xfId="0" applyNumberFormat="1" applyFont="1" applyFill="1" applyBorder="1" applyAlignment="1">
      <alignment horizontal="center"/>
    </xf>
    <xf numFmtId="0" fontId="0" fillId="2" borderId="14" xfId="0" applyFill="1" applyBorder="1" applyAlignment="1">
      <alignment horizontal="left" vertical="center" wrapText="1"/>
    </xf>
    <xf numFmtId="2" fontId="11" fillId="2" borderId="20" xfId="0" applyNumberFormat="1" applyFont="1" applyFill="1" applyBorder="1" applyAlignment="1">
      <alignment horizontal="center"/>
    </xf>
    <xf numFmtId="0" fontId="0" fillId="2" borderId="10" xfId="0" applyFill="1" applyBorder="1"/>
    <xf numFmtId="0" fontId="0" fillId="2" borderId="0" xfId="0" applyFill="1" applyBorder="1" applyAlignment="1">
      <alignment horizontal="center"/>
    </xf>
    <xf numFmtId="0" fontId="0" fillId="2" borderId="13" xfId="0" applyFill="1" applyBorder="1"/>
    <xf numFmtId="0" fontId="0" fillId="2" borderId="5" xfId="0" applyFill="1" applyBorder="1"/>
    <xf numFmtId="0" fontId="5" fillId="2" borderId="22" xfId="1" applyFont="1" applyFill="1" applyBorder="1" applyAlignment="1">
      <alignment vertical="center" wrapText="1"/>
    </xf>
    <xf numFmtId="0" fontId="5" fillId="2" borderId="17" xfId="1" applyFont="1" applyFill="1" applyBorder="1" applyAlignment="1">
      <alignment vertical="center" wrapText="1"/>
    </xf>
    <xf numFmtId="0" fontId="6" fillId="2" borderId="5" xfId="1" applyFont="1" applyFill="1" applyBorder="1" applyAlignment="1">
      <alignment horizontal="center" vertical="center" wrapText="1"/>
    </xf>
    <xf numFmtId="3" fontId="6" fillId="2" borderId="5" xfId="1" applyNumberFormat="1" applyFont="1" applyFill="1" applyBorder="1" applyAlignment="1">
      <alignment horizontal="center" vertical="center" wrapText="1"/>
    </xf>
    <xf numFmtId="4" fontId="8" fillId="2" borderId="0" xfId="0" applyNumberFormat="1" applyFont="1" applyFill="1" applyAlignment="1">
      <alignment horizontal="right" vertical="center"/>
    </xf>
    <xf numFmtId="0" fontId="12" fillId="2" borderId="0" xfId="0" applyFont="1" applyFill="1" applyAlignment="1">
      <alignment horizontal="right"/>
    </xf>
    <xf numFmtId="2" fontId="3" fillId="2" borderId="20" xfId="2" applyNumberFormat="1" applyFont="1" applyFill="1" applyBorder="1" applyAlignment="1">
      <alignment horizontal="center" vertical="center" wrapText="1"/>
    </xf>
    <xf numFmtId="49" fontId="5" fillId="2" borderId="0" xfId="1" applyNumberFormat="1" applyFont="1" applyFill="1" applyBorder="1" applyAlignment="1">
      <alignment horizontal="center" vertical="center" wrapText="1"/>
    </xf>
    <xf numFmtId="49" fontId="5" fillId="2" borderId="4" xfId="1" applyNumberFormat="1" applyFont="1" applyFill="1" applyBorder="1" applyAlignment="1">
      <alignment horizontal="center" vertical="center" wrapText="1"/>
    </xf>
    <xf numFmtId="2" fontId="11" fillId="2" borderId="0" xfId="0" applyNumberFormat="1" applyFont="1" applyFill="1" applyBorder="1" applyAlignment="1">
      <alignment horizontal="center"/>
    </xf>
    <xf numFmtId="2" fontId="3" fillId="2" borderId="25" xfId="2" applyNumberFormat="1" applyFont="1" applyFill="1" applyBorder="1" applyAlignment="1">
      <alignment horizontal="center" vertical="center" wrapText="1"/>
    </xf>
    <xf numFmtId="49" fontId="5" fillId="2" borderId="27" xfId="1" applyNumberFormat="1" applyFont="1" applyFill="1" applyBorder="1" applyAlignment="1">
      <alignment horizontal="center" vertical="center" wrapText="1"/>
    </xf>
    <xf numFmtId="164" fontId="6" fillId="2" borderId="28" xfId="1" applyNumberFormat="1" applyFont="1" applyFill="1" applyBorder="1" applyAlignment="1">
      <alignment horizontal="center" vertical="center" wrapText="1"/>
    </xf>
    <xf numFmtId="49" fontId="5" fillId="2" borderId="29" xfId="1" applyNumberFormat="1" applyFont="1" applyFill="1" applyBorder="1" applyAlignment="1">
      <alignment horizontal="center" vertical="center" wrapText="1"/>
    </xf>
    <xf numFmtId="164" fontId="6" fillId="2" borderId="6" xfId="1" applyNumberFormat="1" applyFont="1" applyFill="1" applyBorder="1" applyAlignment="1">
      <alignment horizontal="center" vertical="center" wrapText="1"/>
    </xf>
    <xf numFmtId="0" fontId="0" fillId="2" borderId="28" xfId="0" applyFill="1" applyBorder="1"/>
    <xf numFmtId="0" fontId="0" fillId="2" borderId="30" xfId="0" applyFill="1" applyBorder="1"/>
    <xf numFmtId="0" fontId="0" fillId="2" borderId="31" xfId="0" applyFill="1" applyBorder="1"/>
    <xf numFmtId="2" fontId="11" fillId="2" borderId="14" xfId="0" applyNumberFormat="1" applyFont="1" applyFill="1" applyBorder="1" applyAlignment="1">
      <alignment horizontal="left" vertical="center" wrapText="1"/>
    </xf>
    <xf numFmtId="2" fontId="6" fillId="2" borderId="25" xfId="1" applyNumberFormat="1" applyFont="1" applyFill="1" applyBorder="1" applyAlignment="1">
      <alignment horizontal="center" vertical="center" wrapText="1"/>
    </xf>
    <xf numFmtId="2" fontId="6" fillId="2" borderId="25" xfId="2" applyNumberFormat="1" applyFont="1" applyFill="1" applyBorder="1" applyAlignment="1">
      <alignment horizontal="center" vertical="center" wrapText="1"/>
    </xf>
    <xf numFmtId="0" fontId="9" fillId="2" borderId="30" xfId="0" applyFont="1" applyFill="1" applyBorder="1" applyAlignment="1">
      <alignment horizontal="center" vertical="center"/>
    </xf>
    <xf numFmtId="2" fontId="7" fillId="2" borderId="14" xfId="1" applyNumberFormat="1" applyFont="1" applyFill="1" applyBorder="1" applyAlignment="1">
      <alignment horizontal="center" vertical="center" wrapText="1"/>
    </xf>
    <xf numFmtId="0" fontId="5" fillId="2" borderId="32" xfId="1" applyFont="1" applyFill="1" applyBorder="1" applyAlignment="1">
      <alignment horizontal="center" vertical="center" wrapText="1"/>
    </xf>
    <xf numFmtId="0" fontId="5" fillId="2" borderId="26" xfId="1" applyFont="1" applyFill="1" applyBorder="1" applyAlignment="1">
      <alignment horizontal="center" vertical="center" wrapText="1"/>
    </xf>
    <xf numFmtId="0" fontId="0" fillId="2" borderId="31" xfId="0" applyFill="1" applyBorder="1" applyAlignment="1">
      <alignment horizontal="left" vertical="center" wrapText="1"/>
    </xf>
    <xf numFmtId="164" fontId="13" fillId="2" borderId="0" xfId="0" applyNumberFormat="1" applyFont="1" applyFill="1" applyBorder="1"/>
    <xf numFmtId="164" fontId="14" fillId="2" borderId="1" xfId="1" applyNumberFormat="1" applyFont="1" applyFill="1" applyBorder="1" applyAlignment="1">
      <alignment horizontal="center" vertical="center" wrapText="1"/>
    </xf>
    <xf numFmtId="164" fontId="13" fillId="2" borderId="19" xfId="0" applyNumberFormat="1" applyFont="1" applyFill="1" applyBorder="1"/>
    <xf numFmtId="164" fontId="13" fillId="2" borderId="24" xfId="0" applyNumberFormat="1" applyFont="1" applyFill="1" applyBorder="1"/>
    <xf numFmtId="164" fontId="13" fillId="2" borderId="21" xfId="0" applyNumberFormat="1" applyFont="1" applyFill="1" applyBorder="1"/>
    <xf numFmtId="164" fontId="13" fillId="2" borderId="13" xfId="0" applyNumberFormat="1" applyFont="1" applyFill="1" applyBorder="1"/>
    <xf numFmtId="0" fontId="5" fillId="2" borderId="0" xfId="1" applyFont="1" applyFill="1" applyBorder="1" applyAlignment="1">
      <alignment horizontal="center" vertical="center" wrapText="1"/>
    </xf>
    <xf numFmtId="49" fontId="5" fillId="2" borderId="11" xfId="1" applyNumberFormat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2" fontId="3" fillId="2" borderId="25" xfId="2" applyNumberFormat="1" applyFont="1" applyFill="1" applyBorder="1" applyAlignment="1">
      <alignment horizontal="center" vertical="center" wrapText="1"/>
    </xf>
    <xf numFmtId="2" fontId="3" fillId="2" borderId="20" xfId="2" applyNumberFormat="1" applyFont="1" applyFill="1" applyBorder="1" applyAlignment="1">
      <alignment horizontal="center" vertical="center" wrapText="1"/>
    </xf>
    <xf numFmtId="2" fontId="3" fillId="2" borderId="2" xfId="2" applyNumberFormat="1" applyFont="1" applyFill="1" applyBorder="1" applyAlignment="1">
      <alignment horizontal="center" vertical="center" wrapText="1"/>
    </xf>
    <xf numFmtId="0" fontId="5" fillId="2" borderId="19" xfId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0" xfId="0" applyFill="1" applyBorder="1" applyAlignment="1">
      <alignment horizontal="center"/>
    </xf>
    <xf numFmtId="2" fontId="3" fillId="2" borderId="25" xfId="2" applyNumberFormat="1" applyFont="1" applyFill="1" applyBorder="1" applyAlignment="1">
      <alignment horizontal="center" vertical="center" wrapText="1"/>
    </xf>
    <xf numFmtId="2" fontId="3" fillId="2" borderId="20" xfId="2" applyNumberFormat="1" applyFont="1" applyFill="1" applyBorder="1" applyAlignment="1">
      <alignment horizontal="center" vertical="center" wrapText="1"/>
    </xf>
    <xf numFmtId="2" fontId="3" fillId="2" borderId="2" xfId="2" applyNumberFormat="1" applyFont="1" applyFill="1" applyBorder="1" applyAlignment="1">
      <alignment horizontal="center" vertical="center" wrapText="1"/>
    </xf>
    <xf numFmtId="2" fontId="3" fillId="2" borderId="24" xfId="2" applyNumberFormat="1" applyFont="1" applyFill="1" applyBorder="1" applyAlignment="1">
      <alignment horizontal="center" vertical="center" wrapText="1"/>
    </xf>
    <xf numFmtId="164" fontId="5" fillId="2" borderId="0" xfId="1" applyNumberFormat="1" applyFont="1" applyFill="1" applyBorder="1" applyAlignment="1">
      <alignment horizontal="center" vertical="center" wrapText="1"/>
    </xf>
    <xf numFmtId="164" fontId="5" fillId="2" borderId="0" xfId="1" applyNumberFormat="1" applyFont="1" applyFill="1" applyBorder="1" applyAlignment="1">
      <alignment horizontal="right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9" fillId="2" borderId="28" xfId="0" applyFont="1" applyFill="1" applyBorder="1" applyAlignment="1">
      <alignment horizontal="center" vertical="center"/>
    </xf>
    <xf numFmtId="164" fontId="6" fillId="2" borderId="33" xfId="1" applyNumberFormat="1" applyFont="1" applyFill="1" applyBorder="1" applyAlignment="1">
      <alignment horizontal="center" vertical="center" wrapText="1"/>
    </xf>
    <xf numFmtId="0" fontId="16" fillId="2" borderId="0" xfId="0" applyFont="1" applyFill="1" applyAlignment="1">
      <alignment wrapText="1"/>
    </xf>
    <xf numFmtId="4" fontId="16" fillId="2" borderId="0" xfId="0" applyNumberFormat="1" applyFont="1" applyFill="1" applyAlignment="1">
      <alignment wrapText="1"/>
    </xf>
    <xf numFmtId="0" fontId="15" fillId="2" borderId="0" xfId="0" applyFont="1" applyFill="1" applyAlignment="1">
      <alignment horizontal="left"/>
    </xf>
    <xf numFmtId="0" fontId="17" fillId="2" borderId="0" xfId="0" applyFont="1" applyFill="1"/>
    <xf numFmtId="0" fontId="18" fillId="2" borderId="0" xfId="0" applyFont="1" applyFill="1" applyAlignment="1">
      <alignment horizontal="left" vertical="top" wrapText="1"/>
    </xf>
    <xf numFmtId="0" fontId="18" fillId="2" borderId="0" xfId="0" applyFont="1" applyFill="1"/>
    <xf numFmtId="0" fontId="19" fillId="2" borderId="0" xfId="0" applyFont="1" applyFill="1"/>
    <xf numFmtId="0" fontId="20" fillId="2" borderId="0" xfId="0" applyFont="1" applyFill="1" applyAlignment="1">
      <alignment horizontal="center"/>
    </xf>
    <xf numFmtId="0" fontId="21" fillId="2" borderId="0" xfId="0" applyFont="1" applyFill="1"/>
    <xf numFmtId="0" fontId="19" fillId="2" borderId="0" xfId="0" applyFont="1" applyFill="1" applyAlignment="1">
      <alignment horizontal="center"/>
    </xf>
    <xf numFmtId="0" fontId="15" fillId="2" borderId="0" xfId="0" applyFont="1" applyFill="1" applyAlignment="1">
      <alignment horizontal="right"/>
    </xf>
    <xf numFmtId="0" fontId="15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/>
    </xf>
    <xf numFmtId="0" fontId="0" fillId="2" borderId="2" xfId="0" applyFill="1" applyBorder="1" applyAlignment="1">
      <alignment horizontal="center" vertical="center"/>
    </xf>
    <xf numFmtId="2" fontId="3" fillId="2" borderId="25" xfId="2" applyNumberFormat="1" applyFont="1" applyFill="1" applyBorder="1" applyAlignment="1">
      <alignment horizontal="center" vertical="center" wrapText="1"/>
    </xf>
    <xf numFmtId="2" fontId="3" fillId="2" borderId="20" xfId="2" applyNumberFormat="1" applyFont="1" applyFill="1" applyBorder="1" applyAlignment="1">
      <alignment horizontal="center" vertical="center" wrapText="1"/>
    </xf>
    <xf numFmtId="2" fontId="3" fillId="2" borderId="2" xfId="2" applyNumberFormat="1" applyFont="1" applyFill="1" applyBorder="1" applyAlignment="1">
      <alignment horizontal="center" vertical="center" wrapText="1"/>
    </xf>
    <xf numFmtId="0" fontId="5" fillId="2" borderId="19" xfId="1" applyFont="1" applyFill="1" applyBorder="1" applyAlignment="1">
      <alignment horizontal="center" vertical="center" wrapText="1"/>
    </xf>
    <xf numFmtId="0" fontId="6" fillId="2" borderId="34" xfId="1" applyFont="1" applyFill="1" applyBorder="1" applyAlignment="1">
      <alignment horizontal="center" vertical="center" wrapText="1"/>
    </xf>
    <xf numFmtId="49" fontId="5" fillId="2" borderId="16" xfId="1" applyNumberFormat="1" applyFont="1" applyFill="1" applyBorder="1" applyAlignment="1">
      <alignment horizontal="center" vertical="center" wrapText="1"/>
    </xf>
    <xf numFmtId="0" fontId="5" fillId="2" borderId="27" xfId="1" applyFont="1" applyFill="1" applyBorder="1" applyAlignment="1">
      <alignment vertical="center" wrapText="1"/>
    </xf>
    <xf numFmtId="0" fontId="5" fillId="2" borderId="26" xfId="1" applyFont="1" applyFill="1" applyBorder="1" applyAlignment="1">
      <alignment vertical="center" wrapText="1"/>
    </xf>
    <xf numFmtId="0" fontId="9" fillId="2" borderId="31" xfId="0" applyFont="1" applyFill="1" applyBorder="1" applyAlignment="1">
      <alignment horizontal="center" vertical="center"/>
    </xf>
    <xf numFmtId="0" fontId="7" fillId="2" borderId="12" xfId="1" applyFont="1" applyFill="1" applyBorder="1" applyAlignment="1">
      <alignment horizontal="center" vertical="center" wrapText="1"/>
    </xf>
    <xf numFmtId="0" fontId="7" fillId="2" borderId="13" xfId="1" applyFont="1" applyFill="1" applyBorder="1" applyAlignment="1">
      <alignment horizontal="center" vertical="center" wrapText="1"/>
    </xf>
    <xf numFmtId="0" fontId="7" fillId="2" borderId="14" xfId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5" fillId="2" borderId="23" xfId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horizontal="center" vertical="center" wrapText="1"/>
    </xf>
    <xf numFmtId="0" fontId="5" fillId="2" borderId="30" xfId="1" applyFont="1" applyFill="1" applyBorder="1" applyAlignment="1">
      <alignment horizontal="center" vertical="center" wrapText="1"/>
    </xf>
    <xf numFmtId="49" fontId="5" fillId="2" borderId="15" xfId="1" applyNumberFormat="1" applyFont="1" applyFill="1" applyBorder="1" applyAlignment="1">
      <alignment horizontal="center" vertical="center" wrapText="1"/>
    </xf>
    <xf numFmtId="49" fontId="5" fillId="2" borderId="9" xfId="1" applyNumberFormat="1" applyFont="1" applyFill="1" applyBorder="1" applyAlignment="1">
      <alignment horizontal="center" vertical="center" wrapText="1"/>
    </xf>
    <xf numFmtId="49" fontId="5" fillId="2" borderId="11" xfId="1" applyNumberFormat="1" applyFont="1" applyFill="1" applyBorder="1" applyAlignment="1">
      <alignment horizontal="center" vertical="center" wrapText="1"/>
    </xf>
    <xf numFmtId="2" fontId="11" fillId="2" borderId="19" xfId="0" applyNumberFormat="1" applyFont="1" applyFill="1" applyBorder="1" applyAlignment="1">
      <alignment horizontal="center"/>
    </xf>
    <xf numFmtId="2" fontId="11" fillId="2" borderId="18" xfId="0" applyNumberFormat="1" applyFont="1" applyFill="1" applyBorder="1" applyAlignment="1">
      <alignment horizontal="center"/>
    </xf>
    <xf numFmtId="2" fontId="11" fillId="2" borderId="0" xfId="0" applyNumberFormat="1" applyFont="1" applyFill="1" applyBorder="1" applyAlignment="1">
      <alignment horizontal="center"/>
    </xf>
    <xf numFmtId="2" fontId="11" fillId="2" borderId="20" xfId="0" applyNumberFormat="1" applyFont="1" applyFill="1" applyBorder="1" applyAlignment="1">
      <alignment horizontal="center"/>
    </xf>
    <xf numFmtId="0" fontId="7" fillId="2" borderId="26" xfId="1" applyFont="1" applyFill="1" applyBorder="1" applyAlignment="1">
      <alignment horizontal="center" vertical="center" wrapText="1"/>
    </xf>
    <xf numFmtId="0" fontId="7" fillId="2" borderId="21" xfId="1" applyFont="1" applyFill="1" applyBorder="1" applyAlignment="1">
      <alignment horizontal="center" vertical="center" wrapText="1"/>
    </xf>
    <xf numFmtId="0" fontId="7" fillId="2" borderId="31" xfId="1" applyFont="1" applyFill="1" applyBorder="1" applyAlignment="1">
      <alignment horizontal="center" vertical="center" wrapText="1"/>
    </xf>
    <xf numFmtId="49" fontId="5" fillId="2" borderId="29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 wrapText="1"/>
    </xf>
    <xf numFmtId="0" fontId="5" fillId="2" borderId="31" xfId="1" applyFont="1" applyFill="1" applyBorder="1" applyAlignment="1">
      <alignment horizontal="center" vertical="center" wrapText="1"/>
    </xf>
    <xf numFmtId="0" fontId="0" fillId="2" borderId="24" xfId="0" applyFill="1" applyBorder="1" applyAlignment="1">
      <alignment horizontal="center"/>
    </xf>
    <xf numFmtId="0" fontId="0" fillId="2" borderId="25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2" borderId="3" xfId="0" applyFill="1" applyBorder="1" applyAlignment="1">
      <alignment horizontal="center" vertical="center"/>
    </xf>
    <xf numFmtId="2" fontId="11" fillId="2" borderId="24" xfId="0" applyNumberFormat="1" applyFont="1" applyFill="1" applyBorder="1" applyAlignment="1">
      <alignment horizontal="center"/>
    </xf>
    <xf numFmtId="2" fontId="11" fillId="2" borderId="25" xfId="0" applyNumberFormat="1" applyFont="1" applyFill="1" applyBorder="1" applyAlignment="1">
      <alignment horizontal="center"/>
    </xf>
    <xf numFmtId="0" fontId="5" fillId="2" borderId="22" xfId="1" applyFont="1" applyFill="1" applyBorder="1" applyAlignment="1">
      <alignment horizontal="center" vertical="center" wrapText="1"/>
    </xf>
    <xf numFmtId="0" fontId="5" fillId="2" borderId="19" xfId="1" applyFont="1" applyFill="1" applyBorder="1" applyAlignment="1">
      <alignment horizontal="center" vertical="center" wrapText="1"/>
    </xf>
    <xf numFmtId="0" fontId="5" fillId="2" borderId="28" xfId="1" applyFont="1" applyFill="1" applyBorder="1" applyAlignment="1">
      <alignment horizontal="center" vertical="center" wrapText="1"/>
    </xf>
    <xf numFmtId="2" fontId="3" fillId="2" borderId="25" xfId="2" applyNumberFormat="1" applyFont="1" applyFill="1" applyBorder="1" applyAlignment="1">
      <alignment horizontal="center" vertical="center" wrapText="1"/>
    </xf>
    <xf numFmtId="2" fontId="3" fillId="2" borderId="20" xfId="2" applyNumberFormat="1" applyFont="1" applyFill="1" applyBorder="1" applyAlignment="1">
      <alignment horizontal="center" vertical="center" wrapText="1"/>
    </xf>
    <xf numFmtId="2" fontId="3" fillId="2" borderId="2" xfId="2" applyNumberFormat="1" applyFont="1" applyFill="1" applyBorder="1" applyAlignment="1">
      <alignment horizontal="center" vertical="center" wrapText="1"/>
    </xf>
    <xf numFmtId="2" fontId="3" fillId="2" borderId="7" xfId="2" applyNumberFormat="1" applyFont="1" applyFill="1" applyBorder="1" applyAlignment="1">
      <alignment horizontal="center" vertical="center" wrapText="1"/>
    </xf>
    <xf numFmtId="0" fontId="5" fillId="2" borderId="29" xfId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horizontal="center" vertical="center" wrapText="1"/>
    </xf>
    <xf numFmtId="49" fontId="5" fillId="2" borderId="27" xfId="1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Процентный 2" xfId="2"/>
  </cellStyles>
  <dxfs count="0"/>
  <tableStyles count="0" defaultTableStyle="TableStyleMedium9" defaultPivotStyle="PivotStyleMedium4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Y333"/>
  <sheetViews>
    <sheetView tabSelected="1" view="pageBreakPreview" topLeftCell="A256" zoomScale="80" zoomScaleNormal="90" zoomScaleSheetLayoutView="80" workbookViewId="0">
      <selection activeCell="L271" sqref="L271"/>
    </sheetView>
  </sheetViews>
  <sheetFormatPr defaultColWidth="11.42578125" defaultRowHeight="18.75" x14ac:dyDescent="0.3"/>
  <cols>
    <col min="1" max="1" width="8.140625" style="3" customWidth="1"/>
    <col min="2" max="2" width="33.85546875" style="4" customWidth="1"/>
    <col min="3" max="6" width="20.28515625" style="4" customWidth="1"/>
    <col min="7" max="7" width="28.85546875" style="5" customWidth="1"/>
    <col min="8" max="8" width="21.5703125" style="13" hidden="1" customWidth="1"/>
    <col min="9" max="9" width="4.5703125" style="13" hidden="1" customWidth="1"/>
    <col min="10" max="10" width="1.28515625" style="22" hidden="1" customWidth="1"/>
    <col min="11" max="11" width="11.42578125" style="1"/>
    <col min="12" max="12" width="25.140625" style="74" customWidth="1"/>
    <col min="13" max="13" width="26.140625" style="1" customWidth="1"/>
    <col min="14" max="14" width="19.42578125" style="1" customWidth="1"/>
    <col min="15" max="16384" width="11.42578125" style="4"/>
  </cols>
  <sheetData>
    <row r="1" spans="1:103" x14ac:dyDescent="0.3">
      <c r="G1" s="9"/>
      <c r="H1" s="12"/>
      <c r="I1" s="12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</row>
    <row r="2" spans="1:103" x14ac:dyDescent="0.3">
      <c r="G2" s="53" t="s">
        <v>63</v>
      </c>
      <c r="H2" s="37"/>
      <c r="I2" s="37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</row>
    <row r="3" spans="1:103" x14ac:dyDescent="0.3">
      <c r="G3" s="52" t="s">
        <v>25</v>
      </c>
      <c r="H3" s="12"/>
      <c r="I3" s="12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</row>
    <row r="4" spans="1:103" x14ac:dyDescent="0.3"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</row>
    <row r="5" spans="1:103" x14ac:dyDescent="0.3"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</row>
    <row r="6" spans="1:103" ht="30" customHeight="1" x14ac:dyDescent="0.3">
      <c r="A6" s="162" t="s">
        <v>29</v>
      </c>
      <c r="B6" s="162"/>
      <c r="C6" s="162"/>
      <c r="D6" s="162"/>
      <c r="E6" s="162"/>
      <c r="F6" s="162"/>
      <c r="G6" s="162"/>
      <c r="H6" s="14"/>
      <c r="I6" s="14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</row>
    <row r="7" spans="1:103" ht="21" thickBot="1" x14ac:dyDescent="0.35">
      <c r="A7" s="162"/>
      <c r="B7" s="162"/>
      <c r="C7" s="162"/>
      <c r="D7" s="162"/>
      <c r="E7" s="162"/>
      <c r="F7" s="162"/>
      <c r="G7" s="162"/>
      <c r="H7" s="14"/>
      <c r="I7" s="14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</row>
    <row r="8" spans="1:103" ht="78" customHeight="1" thickBot="1" x14ac:dyDescent="0.35">
      <c r="A8" s="6" t="s">
        <v>0</v>
      </c>
      <c r="B8" s="8" t="s">
        <v>4</v>
      </c>
      <c r="C8" s="8" t="s">
        <v>30</v>
      </c>
      <c r="D8" s="8" t="s">
        <v>31</v>
      </c>
      <c r="E8" s="8" t="s">
        <v>27</v>
      </c>
      <c r="F8" s="8" t="s">
        <v>28</v>
      </c>
      <c r="G8" s="7" t="s">
        <v>26</v>
      </c>
      <c r="H8" s="15" t="s">
        <v>20</v>
      </c>
      <c r="I8" s="15" t="s">
        <v>21</v>
      </c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</row>
    <row r="9" spans="1:103" ht="19.5" thickBot="1" x14ac:dyDescent="0.35">
      <c r="A9" s="125" t="s">
        <v>61</v>
      </c>
      <c r="B9" s="126"/>
      <c r="C9" s="126"/>
      <c r="D9" s="126"/>
      <c r="E9" s="126"/>
      <c r="F9" s="126"/>
      <c r="G9" s="127"/>
      <c r="H9" s="38"/>
      <c r="I9" s="38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</row>
    <row r="10" spans="1:103" ht="19.5" thickBot="1" x14ac:dyDescent="0.35">
      <c r="A10" s="20">
        <v>1</v>
      </c>
      <c r="B10" s="36" t="s">
        <v>15</v>
      </c>
      <c r="C10" s="28"/>
      <c r="D10" s="28"/>
      <c r="E10" s="28"/>
      <c r="F10" s="28"/>
      <c r="G10" s="42"/>
      <c r="H10" s="66"/>
      <c r="I10" s="39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</row>
    <row r="11" spans="1:103" ht="15.75" customHeight="1" x14ac:dyDescent="0.3">
      <c r="A11" s="133" t="s">
        <v>5</v>
      </c>
      <c r="B11" s="154" t="s">
        <v>22</v>
      </c>
      <c r="C11" s="155"/>
      <c r="D11" s="155"/>
      <c r="E11" s="155"/>
      <c r="F11" s="155"/>
      <c r="G11" s="156"/>
      <c r="H11" s="40"/>
      <c r="I11" s="40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</row>
    <row r="12" spans="1:103" x14ac:dyDescent="0.3">
      <c r="A12" s="134"/>
      <c r="B12" s="130"/>
      <c r="C12" s="131"/>
      <c r="D12" s="131"/>
      <c r="E12" s="131"/>
      <c r="F12" s="131"/>
      <c r="G12" s="132"/>
      <c r="H12" s="40"/>
      <c r="I12" s="40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</row>
    <row r="13" spans="1:103" ht="13.5" customHeight="1" thickBot="1" x14ac:dyDescent="0.35">
      <c r="A13" s="134"/>
      <c r="B13" s="144"/>
      <c r="C13" s="145"/>
      <c r="D13" s="145"/>
      <c r="E13" s="145"/>
      <c r="F13" s="145"/>
      <c r="G13" s="146"/>
      <c r="H13" s="40"/>
      <c r="I13" s="40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</row>
    <row r="14" spans="1:103" ht="19.5" thickBot="1" x14ac:dyDescent="0.25">
      <c r="A14" s="134"/>
      <c r="B14" s="50" t="s">
        <v>32</v>
      </c>
      <c r="C14" s="50">
        <v>21.18</v>
      </c>
      <c r="D14" s="51"/>
      <c r="E14" s="51"/>
      <c r="F14" s="51"/>
      <c r="G14" s="62">
        <f>L14+31</f>
        <v>41883</v>
      </c>
      <c r="H14" s="67">
        <v>1035</v>
      </c>
      <c r="I14" s="34">
        <v>1035</v>
      </c>
      <c r="J14" s="21"/>
      <c r="L14" s="75">
        <v>41852</v>
      </c>
      <c r="M14" s="19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</row>
    <row r="15" spans="1:103" ht="19.5" thickBot="1" x14ac:dyDescent="0.35">
      <c r="A15" s="134"/>
      <c r="B15" s="32" t="s">
        <v>33</v>
      </c>
      <c r="C15" s="50">
        <v>21.18</v>
      </c>
      <c r="D15" s="50"/>
      <c r="E15" s="50"/>
      <c r="F15" s="50"/>
      <c r="G15" s="62">
        <f t="shared" ref="G15:G20" si="0">L15+31</f>
        <v>42583</v>
      </c>
      <c r="H15" s="67">
        <v>275</v>
      </c>
      <c r="I15" s="34">
        <f t="shared" ref="I15:I20" si="1">H15+90</f>
        <v>365</v>
      </c>
      <c r="J15" s="21"/>
      <c r="L15" s="74">
        <v>42552</v>
      </c>
      <c r="M15" s="19"/>
      <c r="N15" s="45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</row>
    <row r="16" spans="1:103" ht="19.5" thickBot="1" x14ac:dyDescent="0.35">
      <c r="A16" s="134"/>
      <c r="B16" s="31" t="s">
        <v>34</v>
      </c>
      <c r="C16" s="50">
        <v>21.18</v>
      </c>
      <c r="D16" s="50"/>
      <c r="E16" s="50"/>
      <c r="F16" s="50"/>
      <c r="G16" s="62">
        <f t="shared" si="0"/>
        <v>42585</v>
      </c>
      <c r="H16" s="67">
        <v>273</v>
      </c>
      <c r="I16" s="34">
        <f t="shared" si="1"/>
        <v>363</v>
      </c>
      <c r="J16" s="21"/>
      <c r="L16" s="74">
        <v>42554</v>
      </c>
      <c r="M16" s="19"/>
      <c r="N16" s="45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</row>
    <row r="17" spans="1:103" ht="32.25" thickBot="1" x14ac:dyDescent="0.35">
      <c r="A17" s="134"/>
      <c r="B17" s="31" t="s">
        <v>35</v>
      </c>
      <c r="C17" s="50">
        <v>21.18</v>
      </c>
      <c r="D17" s="50"/>
      <c r="E17" s="50"/>
      <c r="F17" s="50"/>
      <c r="G17" s="62">
        <f t="shared" si="0"/>
        <v>42492</v>
      </c>
      <c r="H17" s="67">
        <v>273</v>
      </c>
      <c r="I17" s="34">
        <f t="shared" si="1"/>
        <v>363</v>
      </c>
      <c r="J17" s="21"/>
      <c r="L17" s="74">
        <v>42461</v>
      </c>
      <c r="M17" s="19"/>
      <c r="N17" s="45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</row>
    <row r="18" spans="1:103" ht="32.25" thickBot="1" x14ac:dyDescent="0.35">
      <c r="A18" s="134"/>
      <c r="B18" s="50" t="s">
        <v>36</v>
      </c>
      <c r="C18" s="50">
        <v>21.18</v>
      </c>
      <c r="D18" s="50"/>
      <c r="E18" s="50"/>
      <c r="F18" s="50"/>
      <c r="G18" s="62">
        <f t="shared" si="0"/>
        <v>42493</v>
      </c>
      <c r="H18" s="68">
        <v>365</v>
      </c>
      <c r="I18" s="35">
        <f t="shared" si="1"/>
        <v>455</v>
      </c>
      <c r="J18" s="21"/>
      <c r="L18" s="74">
        <v>42462</v>
      </c>
      <c r="M18" s="19"/>
      <c r="N18" s="45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</row>
    <row r="19" spans="1:103" ht="19.5" thickBot="1" x14ac:dyDescent="0.35">
      <c r="A19" s="134"/>
      <c r="B19" s="50" t="s">
        <v>37</v>
      </c>
      <c r="C19" s="50">
        <v>21.18</v>
      </c>
      <c r="D19" s="50"/>
      <c r="E19" s="50"/>
      <c r="F19" s="50"/>
      <c r="G19" s="62">
        <f t="shared" si="0"/>
        <v>42585</v>
      </c>
      <c r="H19" s="68">
        <v>273</v>
      </c>
      <c r="I19" s="35">
        <f t="shared" si="1"/>
        <v>363</v>
      </c>
      <c r="J19" s="21"/>
      <c r="L19" s="74">
        <v>42554</v>
      </c>
      <c r="M19" s="19"/>
      <c r="N19" s="45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</row>
    <row r="20" spans="1:103" ht="48" thickBot="1" x14ac:dyDescent="0.35">
      <c r="A20" s="23" t="s">
        <v>6</v>
      </c>
      <c r="B20" s="50" t="s">
        <v>38</v>
      </c>
      <c r="C20" s="50">
        <v>21.18</v>
      </c>
      <c r="D20" s="50"/>
      <c r="E20" s="50"/>
      <c r="F20" s="50"/>
      <c r="G20" s="62">
        <f t="shared" si="0"/>
        <v>41944</v>
      </c>
      <c r="H20" s="68">
        <v>914</v>
      </c>
      <c r="I20" s="35">
        <f t="shared" si="1"/>
        <v>1004</v>
      </c>
      <c r="J20" s="21"/>
      <c r="L20" s="74">
        <v>41913</v>
      </c>
      <c r="M20" s="19"/>
      <c r="N20" s="45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</row>
    <row r="21" spans="1:103" ht="15.75" customHeight="1" x14ac:dyDescent="0.3">
      <c r="A21" s="133" t="s">
        <v>7</v>
      </c>
      <c r="B21" s="48"/>
      <c r="C21" s="26"/>
      <c r="D21" s="26"/>
      <c r="E21" s="26"/>
      <c r="F21" s="26"/>
      <c r="G21" s="69"/>
      <c r="H21" s="157"/>
      <c r="I21" s="159"/>
      <c r="J21" s="128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</row>
    <row r="22" spans="1:103" x14ac:dyDescent="0.3">
      <c r="A22" s="134"/>
      <c r="B22" s="130" t="s">
        <v>23</v>
      </c>
      <c r="C22" s="131"/>
      <c r="D22" s="131"/>
      <c r="E22" s="131"/>
      <c r="F22" s="131"/>
      <c r="G22" s="132"/>
      <c r="H22" s="158"/>
      <c r="I22" s="160"/>
      <c r="J22" s="129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</row>
    <row r="23" spans="1:103" ht="19.5" thickBot="1" x14ac:dyDescent="0.35">
      <c r="A23" s="134"/>
      <c r="B23" s="49"/>
      <c r="C23" s="26"/>
      <c r="D23" s="26"/>
      <c r="E23" s="26"/>
      <c r="F23" s="26"/>
      <c r="G23" s="69"/>
      <c r="H23" s="158"/>
      <c r="I23" s="160"/>
      <c r="J23" s="129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</row>
    <row r="24" spans="1:103" ht="19.5" thickBot="1" x14ac:dyDescent="0.35">
      <c r="A24" s="134"/>
      <c r="B24" s="31" t="s">
        <v>39</v>
      </c>
      <c r="C24" s="50">
        <v>21.18</v>
      </c>
      <c r="D24" s="31"/>
      <c r="E24" s="31"/>
      <c r="F24" s="31"/>
      <c r="G24" s="62">
        <f t="shared" ref="G24:G25" si="2">L24+31</f>
        <v>41944</v>
      </c>
      <c r="H24" s="58">
        <v>914</v>
      </c>
      <c r="I24" s="29">
        <f>H24+90</f>
        <v>1004</v>
      </c>
      <c r="J24" s="21"/>
      <c r="L24" s="74">
        <v>41913</v>
      </c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</row>
    <row r="25" spans="1:103" ht="63.75" thickBot="1" x14ac:dyDescent="0.35">
      <c r="A25" s="135"/>
      <c r="B25" s="50" t="s">
        <v>40</v>
      </c>
      <c r="C25" s="50">
        <v>21.18</v>
      </c>
      <c r="D25" s="50"/>
      <c r="E25" s="50"/>
      <c r="F25" s="50"/>
      <c r="G25" s="62">
        <f t="shared" si="2"/>
        <v>42312</v>
      </c>
      <c r="H25" s="58">
        <v>546</v>
      </c>
      <c r="I25" s="29">
        <f>H25+90</f>
        <v>636</v>
      </c>
      <c r="J25" s="21"/>
      <c r="L25" s="74">
        <v>42281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</row>
    <row r="26" spans="1:103" s="17" customFormat="1" ht="12.75" customHeight="1" x14ac:dyDescent="0.3">
      <c r="A26" s="133" t="s">
        <v>8</v>
      </c>
      <c r="B26" s="48"/>
      <c r="C26" s="87"/>
      <c r="D26" s="87"/>
      <c r="E26" s="87"/>
      <c r="F26" s="87"/>
      <c r="G26" s="63"/>
      <c r="H26" s="136"/>
      <c r="I26" s="137"/>
      <c r="J26" s="128"/>
      <c r="L26" s="76"/>
    </row>
    <row r="27" spans="1:103" s="1" customFormat="1" ht="12.75" customHeight="1" x14ac:dyDescent="0.3">
      <c r="A27" s="134"/>
      <c r="B27" s="130" t="s">
        <v>16</v>
      </c>
      <c r="C27" s="131"/>
      <c r="D27" s="131"/>
      <c r="E27" s="131"/>
      <c r="F27" s="131"/>
      <c r="G27" s="132"/>
      <c r="H27" s="138"/>
      <c r="I27" s="139"/>
      <c r="J27" s="129"/>
      <c r="L27" s="74"/>
    </row>
    <row r="28" spans="1:103" s="1" customFormat="1" ht="12.75" customHeight="1" thickBot="1" x14ac:dyDescent="0.35">
      <c r="A28" s="134"/>
      <c r="B28" s="49"/>
      <c r="C28" s="82"/>
      <c r="D28" s="82"/>
      <c r="E28" s="82"/>
      <c r="F28" s="82"/>
      <c r="G28" s="65"/>
      <c r="H28" s="138"/>
      <c r="I28" s="139"/>
      <c r="J28" s="129"/>
      <c r="L28" s="74"/>
    </row>
    <row r="29" spans="1:103" ht="19.5" thickBot="1" x14ac:dyDescent="0.35">
      <c r="A29" s="134"/>
      <c r="B29" s="50" t="s">
        <v>41</v>
      </c>
      <c r="C29" s="50">
        <v>21.18</v>
      </c>
      <c r="D29" s="50"/>
      <c r="E29" s="50"/>
      <c r="F29" s="50"/>
      <c r="G29" s="62">
        <f t="shared" ref="G29:G32" si="3">L29+31</f>
        <v>41853</v>
      </c>
      <c r="H29" s="54"/>
      <c r="I29" s="30"/>
      <c r="J29" s="21" t="e">
        <f>#REF!-G29</f>
        <v>#REF!</v>
      </c>
      <c r="L29" s="74">
        <v>41822</v>
      </c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</row>
    <row r="30" spans="1:103" ht="19.5" thickBot="1" x14ac:dyDescent="0.35">
      <c r="A30" s="134"/>
      <c r="B30" s="50" t="s">
        <v>42</v>
      </c>
      <c r="C30" s="50">
        <v>21.18</v>
      </c>
      <c r="D30" s="50"/>
      <c r="E30" s="50"/>
      <c r="F30" s="50"/>
      <c r="G30" s="62">
        <f t="shared" si="3"/>
        <v>42312</v>
      </c>
      <c r="H30" s="58">
        <v>181</v>
      </c>
      <c r="I30" s="29">
        <f>H30+90</f>
        <v>271</v>
      </c>
      <c r="J30" s="21"/>
      <c r="L30" s="74">
        <v>42281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</row>
    <row r="31" spans="1:103" ht="48" thickBot="1" x14ac:dyDescent="0.35">
      <c r="A31" s="134"/>
      <c r="B31" s="32" t="s">
        <v>43</v>
      </c>
      <c r="C31" s="50">
        <v>21.18</v>
      </c>
      <c r="D31" s="32"/>
      <c r="E31" s="32"/>
      <c r="F31" s="32"/>
      <c r="G31" s="62">
        <f t="shared" si="3"/>
        <v>42280</v>
      </c>
      <c r="H31" s="58">
        <v>275</v>
      </c>
      <c r="I31" s="29">
        <f>H31+90</f>
        <v>365</v>
      </c>
      <c r="J31" s="21"/>
      <c r="L31" s="74">
        <v>42249</v>
      </c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</row>
    <row r="32" spans="1:103" ht="48" thickBot="1" x14ac:dyDescent="0.35">
      <c r="A32" s="135"/>
      <c r="B32" s="50" t="s">
        <v>44</v>
      </c>
      <c r="C32" s="50">
        <v>21.18</v>
      </c>
      <c r="D32" s="50"/>
      <c r="E32" s="50"/>
      <c r="F32" s="50"/>
      <c r="G32" s="62">
        <f t="shared" si="3"/>
        <v>42280</v>
      </c>
      <c r="H32" s="58">
        <v>275</v>
      </c>
      <c r="I32" s="29">
        <f>H32+90</f>
        <v>365</v>
      </c>
      <c r="J32" s="21"/>
      <c r="L32" s="74">
        <v>42249</v>
      </c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</row>
    <row r="33" spans="1:103" ht="12.75" customHeight="1" x14ac:dyDescent="0.3">
      <c r="A33" s="133" t="s">
        <v>9</v>
      </c>
      <c r="B33" s="48"/>
      <c r="C33" s="25"/>
      <c r="D33" s="25"/>
      <c r="E33" s="25"/>
      <c r="F33" s="25"/>
      <c r="G33" s="63"/>
      <c r="H33" s="152"/>
      <c r="I33" s="153"/>
      <c r="J33" s="128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</row>
    <row r="34" spans="1:103" ht="12.75" customHeight="1" x14ac:dyDescent="0.3">
      <c r="A34" s="134"/>
      <c r="B34" s="130" t="s">
        <v>24</v>
      </c>
      <c r="C34" s="131"/>
      <c r="D34" s="131"/>
      <c r="E34" s="131"/>
      <c r="F34" s="131"/>
      <c r="G34" s="132"/>
      <c r="H34" s="138"/>
      <c r="I34" s="139"/>
      <c r="J34" s="129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</row>
    <row r="35" spans="1:103" ht="12.75" customHeight="1" thickBot="1" x14ac:dyDescent="0.35">
      <c r="A35" s="134"/>
      <c r="B35" s="49"/>
      <c r="C35" s="26"/>
      <c r="D35" s="26"/>
      <c r="E35" s="26"/>
      <c r="F35" s="26"/>
      <c r="G35" s="64"/>
      <c r="H35" s="138"/>
      <c r="I35" s="139"/>
      <c r="J35" s="129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</row>
    <row r="36" spans="1:103" ht="63.75" thickBot="1" x14ac:dyDescent="0.35">
      <c r="A36" s="134"/>
      <c r="B36" s="50" t="s">
        <v>53</v>
      </c>
      <c r="C36" s="50">
        <v>21.18</v>
      </c>
      <c r="D36" s="50"/>
      <c r="E36" s="50"/>
      <c r="F36" s="50"/>
      <c r="G36" s="62">
        <f>L36+31</f>
        <v>41825</v>
      </c>
      <c r="H36" s="58">
        <v>730</v>
      </c>
      <c r="I36" s="29">
        <f>H36+90</f>
        <v>820</v>
      </c>
      <c r="J36" s="21"/>
      <c r="L36" s="74">
        <v>41794</v>
      </c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</row>
    <row r="37" spans="1:103" ht="63.75" thickBot="1" x14ac:dyDescent="0.35">
      <c r="A37" s="134"/>
      <c r="B37" s="32" t="s">
        <v>54</v>
      </c>
      <c r="C37" s="50">
        <v>21.18</v>
      </c>
      <c r="D37" s="32"/>
      <c r="E37" s="32"/>
      <c r="F37" s="32"/>
      <c r="G37" s="62">
        <f>L37+31</f>
        <v>42432</v>
      </c>
      <c r="H37" s="58">
        <v>365</v>
      </c>
      <c r="I37" s="29">
        <f>H37+90</f>
        <v>455</v>
      </c>
      <c r="J37" s="21"/>
      <c r="L37" s="74">
        <v>42401</v>
      </c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</row>
    <row r="38" spans="1:103" ht="19.5" thickBot="1" x14ac:dyDescent="0.35">
      <c r="A38" s="135"/>
      <c r="B38" s="50" t="s">
        <v>55</v>
      </c>
      <c r="C38" s="50">
        <v>21.18</v>
      </c>
      <c r="D38" s="50"/>
      <c r="E38" s="50"/>
      <c r="F38" s="50"/>
      <c r="G38" s="62">
        <f>L38+31</f>
        <v>42067</v>
      </c>
      <c r="H38" s="58">
        <v>730</v>
      </c>
      <c r="I38" s="29">
        <f>H38+90</f>
        <v>820</v>
      </c>
      <c r="J38" s="21"/>
      <c r="L38" s="74">
        <v>42036</v>
      </c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</row>
    <row r="39" spans="1:103" ht="32.25" thickBot="1" x14ac:dyDescent="0.35">
      <c r="A39" s="56" t="s">
        <v>10</v>
      </c>
      <c r="B39" s="8" t="s">
        <v>2</v>
      </c>
      <c r="C39" s="50">
        <v>21.18</v>
      </c>
      <c r="D39" s="8"/>
      <c r="E39" s="8"/>
      <c r="F39" s="8"/>
      <c r="G39" s="62">
        <f>L39+31</f>
        <v>41825</v>
      </c>
      <c r="H39" s="58">
        <v>730</v>
      </c>
      <c r="I39" s="29">
        <f>H39+90</f>
        <v>820</v>
      </c>
      <c r="J39" s="21"/>
      <c r="L39" s="74">
        <v>41794</v>
      </c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</row>
    <row r="40" spans="1:103" x14ac:dyDescent="0.3">
      <c r="A40" s="55"/>
      <c r="B40" s="112"/>
      <c r="C40" s="18"/>
      <c r="D40" s="112"/>
      <c r="E40" s="112"/>
      <c r="F40" s="112"/>
      <c r="G40" s="19"/>
      <c r="H40" s="93"/>
      <c r="I40" s="116"/>
      <c r="J40" s="115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</row>
    <row r="41" spans="1:103" x14ac:dyDescent="0.3">
      <c r="A41" s="55"/>
      <c r="B41" s="112"/>
      <c r="C41" s="18"/>
      <c r="D41" s="112"/>
      <c r="E41" s="112"/>
      <c r="F41" s="112"/>
      <c r="G41" s="19"/>
      <c r="H41" s="93"/>
      <c r="I41" s="116"/>
      <c r="J41" s="115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</row>
    <row r="42" spans="1:103" x14ac:dyDescent="0.3">
      <c r="A42" s="55"/>
      <c r="B42" s="112"/>
      <c r="C42" s="18"/>
      <c r="D42" s="112"/>
      <c r="E42" s="112"/>
      <c r="F42" s="112"/>
      <c r="G42" s="19"/>
      <c r="H42" s="93"/>
      <c r="I42" s="116"/>
      <c r="J42" s="115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</row>
    <row r="43" spans="1:103" ht="15.75" customHeight="1" x14ac:dyDescent="0.3">
      <c r="A43" s="55"/>
      <c r="B43" s="18"/>
      <c r="C43" s="18"/>
      <c r="D43" s="18"/>
      <c r="E43" s="18"/>
      <c r="F43" s="18"/>
      <c r="G43" s="94" t="s">
        <v>64</v>
      </c>
      <c r="H43" s="93"/>
      <c r="I43" s="116"/>
      <c r="J43" s="115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</row>
    <row r="44" spans="1:103" ht="15.75" customHeight="1" x14ac:dyDescent="0.3">
      <c r="A44" s="55"/>
      <c r="B44" s="18"/>
      <c r="C44" s="18"/>
      <c r="D44" s="18"/>
      <c r="E44" s="18"/>
      <c r="F44" s="18"/>
      <c r="G44" s="19"/>
      <c r="H44" s="93"/>
      <c r="I44" s="116"/>
      <c r="J44" s="115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</row>
    <row r="45" spans="1:103" ht="15.75" customHeight="1" thickBot="1" x14ac:dyDescent="0.35">
      <c r="A45" s="55"/>
      <c r="B45" s="18"/>
      <c r="C45" s="18"/>
      <c r="D45" s="18"/>
      <c r="E45" s="18"/>
      <c r="F45" s="18"/>
      <c r="G45" s="95" t="s">
        <v>63</v>
      </c>
      <c r="H45" s="93"/>
      <c r="I45" s="116"/>
      <c r="J45" s="115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</row>
    <row r="46" spans="1:103" ht="63.75" thickBot="1" x14ac:dyDescent="0.35">
      <c r="A46" s="6" t="s">
        <v>0</v>
      </c>
      <c r="B46" s="8" t="s">
        <v>4</v>
      </c>
      <c r="C46" s="8" t="s">
        <v>30</v>
      </c>
      <c r="D46" s="8" t="s">
        <v>31</v>
      </c>
      <c r="E46" s="8" t="s">
        <v>27</v>
      </c>
      <c r="F46" s="8" t="s">
        <v>28</v>
      </c>
      <c r="G46" s="7" t="s">
        <v>26</v>
      </c>
      <c r="H46" s="93"/>
      <c r="I46" s="116"/>
      <c r="J46" s="115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</row>
    <row r="47" spans="1:103" ht="15.75" customHeight="1" thickBot="1" x14ac:dyDescent="0.35">
      <c r="A47" s="125" t="s">
        <v>61</v>
      </c>
      <c r="B47" s="126"/>
      <c r="C47" s="126"/>
      <c r="D47" s="126"/>
      <c r="E47" s="126"/>
      <c r="F47" s="126"/>
      <c r="G47" s="127"/>
      <c r="H47" s="93"/>
      <c r="I47" s="116"/>
      <c r="J47" s="115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</row>
    <row r="48" spans="1:103" s="11" customFormat="1" ht="12.75" customHeight="1" x14ac:dyDescent="0.3">
      <c r="A48" s="133" t="s">
        <v>11</v>
      </c>
      <c r="B48" s="48"/>
      <c r="C48" s="87"/>
      <c r="D48" s="87"/>
      <c r="E48" s="87"/>
      <c r="F48" s="87"/>
      <c r="G48" s="63"/>
      <c r="H48" s="147"/>
      <c r="I48" s="148"/>
      <c r="J48" s="128"/>
      <c r="L48" s="77"/>
    </row>
    <row r="49" spans="1:103" s="1" customFormat="1" ht="12.75" customHeight="1" x14ac:dyDescent="0.3">
      <c r="A49" s="134"/>
      <c r="B49" s="130" t="s">
        <v>17</v>
      </c>
      <c r="C49" s="131"/>
      <c r="D49" s="131"/>
      <c r="E49" s="131"/>
      <c r="F49" s="131"/>
      <c r="G49" s="132"/>
      <c r="H49" s="149"/>
      <c r="I49" s="150"/>
      <c r="J49" s="129"/>
      <c r="L49" s="74"/>
    </row>
    <row r="50" spans="1:103" s="10" customFormat="1" ht="13.5" customHeight="1" thickBot="1" x14ac:dyDescent="0.35">
      <c r="A50" s="134"/>
      <c r="B50" s="49"/>
      <c r="C50" s="82"/>
      <c r="D50" s="82"/>
      <c r="E50" s="82"/>
      <c r="F50" s="82"/>
      <c r="G50" s="65"/>
      <c r="H50" s="149"/>
      <c r="I50" s="150"/>
      <c r="J50" s="151"/>
      <c r="L50" s="78"/>
    </row>
    <row r="51" spans="1:103" ht="19.5" thickBot="1" x14ac:dyDescent="0.35">
      <c r="A51" s="134"/>
      <c r="B51" s="50" t="s">
        <v>45</v>
      </c>
      <c r="C51" s="50">
        <v>21.18</v>
      </c>
      <c r="D51" s="50"/>
      <c r="E51" s="50"/>
      <c r="F51" s="50"/>
      <c r="G51" s="62">
        <f t="shared" ref="G51:G55" si="4">L51+31</f>
        <v>41917</v>
      </c>
      <c r="H51" s="58">
        <v>850</v>
      </c>
      <c r="I51" s="29">
        <f>H51+90</f>
        <v>940</v>
      </c>
      <c r="J51" s="21"/>
      <c r="L51" s="74">
        <v>41886</v>
      </c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</row>
    <row r="52" spans="1:103" s="11" customFormat="1" ht="32.25" thickBot="1" x14ac:dyDescent="0.35">
      <c r="A52" s="134"/>
      <c r="B52" s="50" t="s">
        <v>46</v>
      </c>
      <c r="C52" s="50">
        <v>21.18</v>
      </c>
      <c r="D52" s="50"/>
      <c r="E52" s="50"/>
      <c r="F52" s="50"/>
      <c r="G52" s="62">
        <f t="shared" si="4"/>
        <v>42159</v>
      </c>
      <c r="H52" s="58">
        <v>365</v>
      </c>
      <c r="I52" s="29">
        <f>H52+90</f>
        <v>455</v>
      </c>
      <c r="J52" s="21"/>
      <c r="L52" s="77">
        <v>42128</v>
      </c>
    </row>
    <row r="53" spans="1:103" ht="32.25" thickBot="1" x14ac:dyDescent="0.35">
      <c r="A53" s="134"/>
      <c r="B53" s="50" t="s">
        <v>47</v>
      </c>
      <c r="C53" s="50">
        <v>21.18</v>
      </c>
      <c r="D53" s="50"/>
      <c r="E53" s="50"/>
      <c r="F53" s="50"/>
      <c r="G53" s="62">
        <f t="shared" si="4"/>
        <v>41944</v>
      </c>
      <c r="H53" s="58">
        <v>275</v>
      </c>
      <c r="I53" s="29">
        <f>H53+90</f>
        <v>365</v>
      </c>
      <c r="J53" s="21"/>
      <c r="L53" s="74">
        <v>41913</v>
      </c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</row>
    <row r="54" spans="1:103" ht="32.25" thickBot="1" x14ac:dyDescent="0.35">
      <c r="A54" s="134"/>
      <c r="B54" s="33" t="s">
        <v>48</v>
      </c>
      <c r="C54" s="50">
        <v>21.18</v>
      </c>
      <c r="D54" s="33"/>
      <c r="E54" s="33"/>
      <c r="F54" s="33"/>
      <c r="G54" s="62">
        <f t="shared" si="4"/>
        <v>42614</v>
      </c>
      <c r="H54" s="58">
        <v>275</v>
      </c>
      <c r="I54" s="29">
        <f>H54+90</f>
        <v>365</v>
      </c>
      <c r="J54" s="21"/>
      <c r="L54" s="74">
        <v>42583</v>
      </c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</row>
    <row r="55" spans="1:103" ht="19.5" thickBot="1" x14ac:dyDescent="0.35">
      <c r="A55" s="135"/>
      <c r="B55" s="33" t="s">
        <v>49</v>
      </c>
      <c r="C55" s="50">
        <v>21.18</v>
      </c>
      <c r="D55" s="33"/>
      <c r="E55" s="33"/>
      <c r="F55" s="33"/>
      <c r="G55" s="62">
        <f t="shared" si="4"/>
        <v>42614</v>
      </c>
      <c r="H55" s="58">
        <v>275</v>
      </c>
      <c r="I55" s="29">
        <f>H55+90</f>
        <v>365</v>
      </c>
      <c r="J55" s="21"/>
      <c r="L55" s="74">
        <v>42583</v>
      </c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</row>
    <row r="56" spans="1:103" ht="12.75" customHeight="1" x14ac:dyDescent="0.3">
      <c r="A56" s="133" t="s">
        <v>12</v>
      </c>
      <c r="B56" s="48"/>
      <c r="C56" s="25"/>
      <c r="D56" s="25"/>
      <c r="E56" s="25"/>
      <c r="F56" s="25"/>
      <c r="G56" s="63"/>
      <c r="H56" s="152"/>
      <c r="I56" s="153"/>
      <c r="J56" s="128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</row>
    <row r="57" spans="1:103" ht="12.75" customHeight="1" x14ac:dyDescent="0.3">
      <c r="A57" s="134"/>
      <c r="B57" s="130" t="s">
        <v>18</v>
      </c>
      <c r="C57" s="131"/>
      <c r="D57" s="131"/>
      <c r="E57" s="131"/>
      <c r="F57" s="131"/>
      <c r="G57" s="132"/>
      <c r="H57" s="138"/>
      <c r="I57" s="139"/>
      <c r="J57" s="129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</row>
    <row r="58" spans="1:103" ht="12.75" customHeight="1" thickBot="1" x14ac:dyDescent="0.35">
      <c r="A58" s="134"/>
      <c r="B58" s="49"/>
      <c r="C58" s="27"/>
      <c r="D58" s="27"/>
      <c r="E58" s="27"/>
      <c r="F58" s="27"/>
      <c r="G58" s="65"/>
      <c r="H58" s="138"/>
      <c r="I58" s="139"/>
      <c r="J58" s="129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</row>
    <row r="59" spans="1:103" ht="32.25" thickBot="1" x14ac:dyDescent="0.35">
      <c r="A59" s="134"/>
      <c r="B59" s="50" t="s">
        <v>50</v>
      </c>
      <c r="C59" s="50">
        <v>21.18</v>
      </c>
      <c r="D59" s="50"/>
      <c r="E59" s="50"/>
      <c r="F59" s="50"/>
      <c r="G59" s="62">
        <f t="shared" ref="G59:G61" si="5">L59+31</f>
        <v>41794</v>
      </c>
      <c r="H59" s="58">
        <v>730</v>
      </c>
      <c r="I59" s="29">
        <f>H59+90</f>
        <v>820</v>
      </c>
      <c r="J59" s="21"/>
      <c r="L59" s="74">
        <v>41763</v>
      </c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</row>
    <row r="60" spans="1:103" ht="32.25" thickBot="1" x14ac:dyDescent="0.35">
      <c r="A60" s="134"/>
      <c r="B60" s="32" t="s">
        <v>51</v>
      </c>
      <c r="C60" s="50">
        <v>21.18</v>
      </c>
      <c r="D60" s="32"/>
      <c r="E60" s="32"/>
      <c r="F60" s="32"/>
      <c r="G60" s="62">
        <f t="shared" si="5"/>
        <v>42159</v>
      </c>
      <c r="H60" s="58">
        <v>365</v>
      </c>
      <c r="I60" s="29">
        <f>H60+90</f>
        <v>455</v>
      </c>
      <c r="J60" s="21"/>
      <c r="L60" s="74">
        <v>42128</v>
      </c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</row>
    <row r="61" spans="1:103" ht="32.25" thickBot="1" x14ac:dyDescent="0.35">
      <c r="A61" s="135"/>
      <c r="B61" s="50" t="s">
        <v>52</v>
      </c>
      <c r="C61" s="50">
        <v>21.18</v>
      </c>
      <c r="D61" s="50"/>
      <c r="E61" s="50"/>
      <c r="F61" s="50"/>
      <c r="G61" s="62">
        <f t="shared" si="5"/>
        <v>42067</v>
      </c>
      <c r="H61" s="58">
        <v>365</v>
      </c>
      <c r="I61" s="29">
        <f>H61+90</f>
        <v>455</v>
      </c>
      <c r="J61" s="21"/>
      <c r="L61" s="74">
        <v>42036</v>
      </c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</row>
    <row r="62" spans="1:103" s="2" customFormat="1" ht="15.75" customHeight="1" x14ac:dyDescent="0.3">
      <c r="A62" s="59"/>
      <c r="B62" s="24"/>
      <c r="C62" s="25"/>
      <c r="D62" s="25"/>
      <c r="E62" s="25"/>
      <c r="F62" s="25"/>
      <c r="G62" s="60"/>
      <c r="H62" s="16"/>
      <c r="I62" s="54"/>
      <c r="J62" s="21"/>
      <c r="K62" s="1"/>
      <c r="L62" s="74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</row>
    <row r="63" spans="1:103" s="2" customFormat="1" x14ac:dyDescent="0.3">
      <c r="A63" s="61"/>
      <c r="B63" s="130" t="s">
        <v>19</v>
      </c>
      <c r="C63" s="131"/>
      <c r="D63" s="131"/>
      <c r="E63" s="131"/>
      <c r="F63" s="131"/>
      <c r="G63" s="132"/>
      <c r="H63" s="16"/>
      <c r="I63" s="54"/>
      <c r="J63" s="21"/>
      <c r="K63" s="1"/>
      <c r="L63" s="74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</row>
    <row r="64" spans="1:103" s="2" customFormat="1" ht="19.5" thickBot="1" x14ac:dyDescent="0.35">
      <c r="A64" s="134" t="s">
        <v>13</v>
      </c>
      <c r="B64" s="144"/>
      <c r="C64" s="145"/>
      <c r="D64" s="145"/>
      <c r="E64" s="145"/>
      <c r="F64" s="145"/>
      <c r="G64" s="146"/>
      <c r="H64" s="57"/>
      <c r="I64" s="41"/>
      <c r="J64" s="21"/>
      <c r="K64" s="1"/>
      <c r="L64" s="74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</row>
    <row r="65" spans="1:103" s="2" customFormat="1" ht="32.25" customHeight="1" thickBot="1" x14ac:dyDescent="0.35">
      <c r="A65" s="134"/>
      <c r="B65" s="32" t="s">
        <v>56</v>
      </c>
      <c r="C65" s="50">
        <v>21.18</v>
      </c>
      <c r="D65" s="32"/>
      <c r="E65" s="32"/>
      <c r="F65" s="32"/>
      <c r="G65" s="62">
        <f t="shared" ref="G65:G67" si="6">L65+31</f>
        <v>41825</v>
      </c>
      <c r="H65" s="58">
        <v>730</v>
      </c>
      <c r="I65" s="29">
        <f>H65+90</f>
        <v>820</v>
      </c>
      <c r="J65" s="21"/>
      <c r="K65" s="1"/>
      <c r="L65" s="74">
        <v>41794</v>
      </c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</row>
    <row r="66" spans="1:103" s="44" customFormat="1" ht="32.25" thickBot="1" x14ac:dyDescent="0.35">
      <c r="A66" s="134"/>
      <c r="B66" s="31" t="s">
        <v>57</v>
      </c>
      <c r="C66" s="50">
        <v>21.18</v>
      </c>
      <c r="D66" s="31"/>
      <c r="E66" s="31"/>
      <c r="F66" s="31"/>
      <c r="G66" s="62">
        <f t="shared" si="6"/>
        <v>42190</v>
      </c>
      <c r="H66" s="58">
        <v>365</v>
      </c>
      <c r="I66" s="29">
        <f>H66+90</f>
        <v>455</v>
      </c>
      <c r="J66" s="21"/>
      <c r="K66" s="17"/>
      <c r="L66" s="76">
        <v>42159</v>
      </c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  <c r="CW66" s="17"/>
      <c r="CX66" s="17"/>
      <c r="CY66" s="17"/>
    </row>
    <row r="67" spans="1:103" s="47" customFormat="1" ht="32.25" thickBot="1" x14ac:dyDescent="0.35">
      <c r="A67" s="135"/>
      <c r="B67" s="50" t="s">
        <v>58</v>
      </c>
      <c r="C67" s="50">
        <v>21.18</v>
      </c>
      <c r="D67" s="50"/>
      <c r="E67" s="50"/>
      <c r="F67" s="50"/>
      <c r="G67" s="62">
        <f t="shared" si="6"/>
        <v>42249</v>
      </c>
      <c r="H67" s="58">
        <v>275</v>
      </c>
      <c r="I67" s="29">
        <f>H67+90</f>
        <v>365</v>
      </c>
      <c r="J67" s="21"/>
      <c r="K67" s="46"/>
      <c r="L67" s="79">
        <v>42218</v>
      </c>
      <c r="M67" s="46"/>
      <c r="N67" s="46"/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6"/>
      <c r="Z67" s="46"/>
      <c r="AA67" s="46"/>
      <c r="AB67" s="46"/>
      <c r="AC67" s="46"/>
      <c r="AD67" s="46"/>
      <c r="AE67" s="46"/>
      <c r="AF67" s="46"/>
      <c r="AG67" s="46"/>
      <c r="AH67" s="46"/>
      <c r="AI67" s="46"/>
      <c r="AJ67" s="46"/>
      <c r="AK67" s="46"/>
      <c r="AL67" s="46"/>
      <c r="AM67" s="46"/>
      <c r="AN67" s="46"/>
      <c r="AO67" s="46"/>
      <c r="AP67" s="46"/>
      <c r="AQ67" s="46"/>
      <c r="AR67" s="46"/>
      <c r="AS67" s="46"/>
      <c r="AT67" s="46"/>
      <c r="AU67" s="46"/>
      <c r="AV67" s="46"/>
      <c r="AW67" s="46"/>
      <c r="AX67" s="46"/>
      <c r="AY67" s="46"/>
      <c r="AZ67" s="46"/>
      <c r="BA67" s="46"/>
      <c r="BB67" s="46"/>
      <c r="BC67" s="46"/>
      <c r="BD67" s="46"/>
      <c r="BE67" s="46"/>
      <c r="BF67" s="46"/>
      <c r="BG67" s="46"/>
      <c r="BH67" s="46"/>
      <c r="BI67" s="46"/>
      <c r="BJ67" s="46"/>
      <c r="BK67" s="46"/>
      <c r="BL67" s="46"/>
      <c r="BM67" s="46"/>
      <c r="BN67" s="46"/>
      <c r="BO67" s="46"/>
      <c r="BP67" s="46"/>
      <c r="BQ67" s="46"/>
      <c r="BR67" s="46"/>
      <c r="BS67" s="46"/>
      <c r="BT67" s="46"/>
      <c r="BU67" s="46"/>
      <c r="BV67" s="46"/>
      <c r="BW67" s="46"/>
      <c r="BX67" s="46"/>
      <c r="BY67" s="46"/>
      <c r="BZ67" s="46"/>
      <c r="CA67" s="46"/>
      <c r="CB67" s="46"/>
      <c r="CC67" s="46"/>
      <c r="CD67" s="46"/>
      <c r="CE67" s="46"/>
      <c r="CF67" s="46"/>
      <c r="CG67" s="46"/>
      <c r="CH67" s="46"/>
      <c r="CI67" s="46"/>
      <c r="CJ67" s="46"/>
      <c r="CK67" s="46"/>
      <c r="CL67" s="46"/>
      <c r="CM67" s="46"/>
      <c r="CN67" s="46"/>
      <c r="CO67" s="46"/>
      <c r="CP67" s="46"/>
      <c r="CQ67" s="46"/>
      <c r="CR67" s="46"/>
      <c r="CS67" s="46"/>
      <c r="CT67" s="46"/>
      <c r="CU67" s="46"/>
      <c r="CV67" s="46"/>
      <c r="CW67" s="46"/>
      <c r="CX67" s="46"/>
      <c r="CY67" s="46"/>
    </row>
    <row r="68" spans="1:103" s="2" customFormat="1" ht="48" thickBot="1" x14ac:dyDescent="0.35">
      <c r="A68" s="56" t="s">
        <v>14</v>
      </c>
      <c r="B68" s="8" t="s">
        <v>3</v>
      </c>
      <c r="C68" s="50">
        <v>21.18</v>
      </c>
      <c r="D68" s="8"/>
      <c r="E68" s="8"/>
      <c r="F68" s="8"/>
      <c r="G68" s="62">
        <f t="shared" ref="G68" si="7">L68+31</f>
        <v>41886</v>
      </c>
      <c r="H68" s="58">
        <v>546</v>
      </c>
      <c r="I68" s="29">
        <f>H68+90</f>
        <v>636</v>
      </c>
      <c r="J68" s="21"/>
      <c r="K68" s="1"/>
      <c r="L68" s="74">
        <v>41855</v>
      </c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</row>
    <row r="69" spans="1:103" ht="19.5" thickBot="1" x14ac:dyDescent="0.35">
      <c r="A69" s="56" t="s">
        <v>75</v>
      </c>
      <c r="B69" s="50" t="s">
        <v>1</v>
      </c>
      <c r="C69" s="50">
        <v>21.18</v>
      </c>
      <c r="D69" s="50"/>
      <c r="E69" s="50"/>
      <c r="F69" s="50"/>
      <c r="G69" s="62">
        <f>L69+31</f>
        <v>42800</v>
      </c>
      <c r="H69" s="58">
        <v>485</v>
      </c>
      <c r="I69" s="29">
        <f>H69+90</f>
        <v>575</v>
      </c>
      <c r="J69" s="21"/>
      <c r="L69" s="74">
        <v>42769</v>
      </c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</row>
    <row r="70" spans="1:103" s="2" customFormat="1" ht="15.75" customHeight="1" x14ac:dyDescent="0.3">
      <c r="A70" s="55"/>
      <c r="B70" s="80"/>
      <c r="C70" s="18"/>
      <c r="D70" s="80"/>
      <c r="E70" s="80"/>
      <c r="F70" s="80"/>
      <c r="G70" s="19"/>
      <c r="H70" s="16"/>
      <c r="I70" s="85"/>
      <c r="J70" s="21"/>
      <c r="K70" s="1"/>
      <c r="L70" s="74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</row>
    <row r="71" spans="1:103" s="1" customFormat="1" ht="19.5" thickBot="1" x14ac:dyDescent="0.35">
      <c r="A71" s="55"/>
      <c r="B71" s="18"/>
      <c r="C71" s="18"/>
      <c r="D71" s="18"/>
      <c r="E71" s="18"/>
      <c r="F71" s="18"/>
      <c r="G71" s="19"/>
      <c r="H71" s="16"/>
      <c r="I71" s="16"/>
      <c r="J71" s="22"/>
      <c r="L71" s="74"/>
    </row>
    <row r="72" spans="1:103" s="1" customFormat="1" ht="63.75" thickBot="1" x14ac:dyDescent="0.35">
      <c r="A72" s="6" t="s">
        <v>0</v>
      </c>
      <c r="B72" s="8" t="s">
        <v>4</v>
      </c>
      <c r="C72" s="8" t="s">
        <v>30</v>
      </c>
      <c r="D72" s="8" t="s">
        <v>31</v>
      </c>
      <c r="E72" s="8" t="s">
        <v>27</v>
      </c>
      <c r="F72" s="8" t="s">
        <v>28</v>
      </c>
      <c r="G72" s="7" t="s">
        <v>26</v>
      </c>
      <c r="H72" s="16"/>
      <c r="I72" s="16"/>
      <c r="J72" s="22"/>
      <c r="L72" s="74"/>
    </row>
    <row r="73" spans="1:103" ht="19.5" thickBot="1" x14ac:dyDescent="0.35">
      <c r="A73" s="140" t="s">
        <v>62</v>
      </c>
      <c r="B73" s="141"/>
      <c r="C73" s="141"/>
      <c r="D73" s="141"/>
      <c r="E73" s="141"/>
      <c r="F73" s="141"/>
      <c r="G73" s="142"/>
      <c r="H73" s="70"/>
      <c r="I73" s="38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</row>
    <row r="74" spans="1:103" ht="19.5" thickBot="1" x14ac:dyDescent="0.35">
      <c r="A74" s="71">
        <v>1</v>
      </c>
      <c r="B74" s="72" t="s">
        <v>15</v>
      </c>
      <c r="C74" s="27"/>
      <c r="D74" s="27"/>
      <c r="E74" s="27"/>
      <c r="F74" s="27"/>
      <c r="G74" s="73"/>
      <c r="H74" s="39"/>
      <c r="I74" s="39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</row>
    <row r="75" spans="1:103" ht="15.75" customHeight="1" x14ac:dyDescent="0.3">
      <c r="A75" s="133" t="s">
        <v>5</v>
      </c>
      <c r="B75" s="154" t="s">
        <v>22</v>
      </c>
      <c r="C75" s="155"/>
      <c r="D75" s="155"/>
      <c r="E75" s="155"/>
      <c r="F75" s="155"/>
      <c r="G75" s="156"/>
      <c r="H75" s="40"/>
      <c r="I75" s="40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</row>
    <row r="76" spans="1:103" x14ac:dyDescent="0.3">
      <c r="A76" s="134"/>
      <c r="B76" s="130"/>
      <c r="C76" s="131"/>
      <c r="D76" s="131"/>
      <c r="E76" s="131"/>
      <c r="F76" s="131"/>
      <c r="G76" s="132"/>
      <c r="H76" s="40"/>
      <c r="I76" s="40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</row>
    <row r="77" spans="1:103" ht="13.5" customHeight="1" thickBot="1" x14ac:dyDescent="0.35">
      <c r="A77" s="134"/>
      <c r="B77" s="144"/>
      <c r="C77" s="145"/>
      <c r="D77" s="145"/>
      <c r="E77" s="145"/>
      <c r="F77" s="145"/>
      <c r="G77" s="146"/>
      <c r="H77" s="40"/>
      <c r="I77" s="40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</row>
    <row r="78" spans="1:103" ht="19.5" thickBot="1" x14ac:dyDescent="0.35">
      <c r="A78" s="134"/>
      <c r="B78" s="50" t="s">
        <v>32</v>
      </c>
      <c r="C78" s="50">
        <v>25.42</v>
      </c>
      <c r="D78" s="51"/>
      <c r="E78" s="51"/>
      <c r="F78" s="51"/>
      <c r="G78" s="62">
        <f>L78+30</f>
        <v>42277</v>
      </c>
      <c r="H78" s="67">
        <v>1035</v>
      </c>
      <c r="I78" s="34">
        <v>1035</v>
      </c>
      <c r="J78" s="21"/>
      <c r="L78" s="74">
        <v>42247</v>
      </c>
      <c r="M78" s="19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</row>
    <row r="79" spans="1:103" ht="19.5" thickBot="1" x14ac:dyDescent="0.35">
      <c r="A79" s="134"/>
      <c r="B79" s="32" t="s">
        <v>33</v>
      </c>
      <c r="C79" s="50">
        <v>25.42</v>
      </c>
      <c r="D79" s="50"/>
      <c r="E79" s="50"/>
      <c r="F79" s="50"/>
      <c r="G79" s="62">
        <f t="shared" ref="G79:G83" si="8">L79+31</f>
        <v>42948</v>
      </c>
      <c r="H79" s="67">
        <v>275</v>
      </c>
      <c r="I79" s="34">
        <f t="shared" ref="I79:I83" si="9">H79+90</f>
        <v>365</v>
      </c>
      <c r="J79" s="21"/>
      <c r="L79" s="74">
        <v>42917</v>
      </c>
      <c r="M79" s="19"/>
      <c r="N79" s="45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</row>
    <row r="80" spans="1:103" ht="19.5" thickBot="1" x14ac:dyDescent="0.35">
      <c r="A80" s="134"/>
      <c r="B80" s="31" t="s">
        <v>34</v>
      </c>
      <c r="C80" s="50">
        <v>25.42</v>
      </c>
      <c r="D80" s="50"/>
      <c r="E80" s="50"/>
      <c r="F80" s="50"/>
      <c r="G80" s="62">
        <f t="shared" si="8"/>
        <v>42950</v>
      </c>
      <c r="H80" s="67">
        <v>273</v>
      </c>
      <c r="I80" s="34">
        <f t="shared" si="9"/>
        <v>363</v>
      </c>
      <c r="J80" s="21"/>
      <c r="L80" s="74">
        <v>42919</v>
      </c>
      <c r="M80" s="19"/>
      <c r="N80" s="45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</row>
    <row r="81" spans="1:103" ht="32.25" thickBot="1" x14ac:dyDescent="0.35">
      <c r="A81" s="134"/>
      <c r="B81" s="31" t="s">
        <v>35</v>
      </c>
      <c r="C81" s="50">
        <v>25.42</v>
      </c>
      <c r="D81" s="50"/>
      <c r="E81" s="50"/>
      <c r="F81" s="50"/>
      <c r="G81" s="62">
        <f t="shared" si="8"/>
        <v>42950</v>
      </c>
      <c r="H81" s="67">
        <v>273</v>
      </c>
      <c r="I81" s="34">
        <f t="shared" si="9"/>
        <v>363</v>
      </c>
      <c r="J81" s="21"/>
      <c r="L81" s="74">
        <v>42919</v>
      </c>
      <c r="M81" s="19"/>
      <c r="N81" s="45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</row>
    <row r="82" spans="1:103" ht="32.25" thickBot="1" x14ac:dyDescent="0.35">
      <c r="A82" s="134"/>
      <c r="B82" s="50" t="s">
        <v>36</v>
      </c>
      <c r="C82" s="50">
        <v>25.42</v>
      </c>
      <c r="D82" s="50"/>
      <c r="E82" s="50"/>
      <c r="F82" s="50"/>
      <c r="G82" s="62">
        <f t="shared" si="8"/>
        <v>42858</v>
      </c>
      <c r="H82" s="68">
        <v>365</v>
      </c>
      <c r="I82" s="35">
        <f t="shared" si="9"/>
        <v>455</v>
      </c>
      <c r="J82" s="21"/>
      <c r="L82" s="74">
        <v>42827</v>
      </c>
      <c r="M82" s="19"/>
      <c r="N82" s="45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</row>
    <row r="83" spans="1:103" ht="19.5" thickBot="1" x14ac:dyDescent="0.35">
      <c r="A83" s="135"/>
      <c r="B83" s="50" t="s">
        <v>37</v>
      </c>
      <c r="C83" s="50">
        <v>25.42</v>
      </c>
      <c r="D83" s="50"/>
      <c r="E83" s="50"/>
      <c r="F83" s="50"/>
      <c r="G83" s="62">
        <f t="shared" si="8"/>
        <v>42950</v>
      </c>
      <c r="H83" s="68">
        <v>273</v>
      </c>
      <c r="I83" s="35">
        <f t="shared" si="9"/>
        <v>363</v>
      </c>
      <c r="J83" s="21"/>
      <c r="L83" s="74">
        <v>42919</v>
      </c>
      <c r="M83" s="19"/>
      <c r="N83" s="45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</row>
    <row r="84" spans="1:103" ht="48" thickBot="1" x14ac:dyDescent="0.35">
      <c r="A84" s="121" t="s">
        <v>6</v>
      </c>
      <c r="B84" s="120" t="s">
        <v>38</v>
      </c>
      <c r="C84" s="33">
        <v>25.42</v>
      </c>
      <c r="D84" s="33"/>
      <c r="E84" s="33"/>
      <c r="F84" s="33"/>
      <c r="G84" s="98">
        <f>L84+31</f>
        <v>42309</v>
      </c>
      <c r="H84" s="68">
        <v>914</v>
      </c>
      <c r="I84" s="35">
        <f>H84+90</f>
        <v>1004</v>
      </c>
      <c r="J84" s="21"/>
      <c r="L84" s="74">
        <v>42278</v>
      </c>
      <c r="M84" s="19"/>
      <c r="N84" s="45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</row>
    <row r="85" spans="1:103" ht="15.75" customHeight="1" x14ac:dyDescent="0.3">
      <c r="A85" s="55"/>
      <c r="B85" s="18"/>
      <c r="C85" s="18"/>
      <c r="D85" s="18"/>
      <c r="E85" s="18"/>
      <c r="F85" s="18"/>
      <c r="G85" s="19"/>
      <c r="H85" s="68"/>
      <c r="I85" s="35"/>
      <c r="J85" s="21"/>
      <c r="M85" s="19"/>
      <c r="N85" s="114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</row>
    <row r="86" spans="1:103" ht="15.75" customHeight="1" x14ac:dyDescent="0.3">
      <c r="A86" s="55"/>
      <c r="B86" s="18"/>
      <c r="C86" s="18"/>
      <c r="D86" s="18"/>
      <c r="E86" s="18"/>
      <c r="F86" s="18"/>
      <c r="G86" s="19"/>
      <c r="H86" s="68"/>
      <c r="I86" s="35"/>
      <c r="J86" s="21"/>
      <c r="M86" s="19"/>
      <c r="N86" s="114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</row>
    <row r="87" spans="1:103" ht="15.75" customHeight="1" x14ac:dyDescent="0.3">
      <c r="A87" s="55"/>
      <c r="B87" s="18"/>
      <c r="C87" s="18"/>
      <c r="D87" s="18"/>
      <c r="E87" s="18"/>
      <c r="F87" s="18"/>
      <c r="G87" s="19"/>
      <c r="H87" s="68"/>
      <c r="I87" s="35"/>
      <c r="J87" s="21"/>
      <c r="M87" s="19"/>
      <c r="N87" s="114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</row>
    <row r="88" spans="1:103" ht="15.75" customHeight="1" x14ac:dyDescent="0.3">
      <c r="A88" s="55"/>
      <c r="B88" s="18"/>
      <c r="C88" s="18"/>
      <c r="D88" s="18"/>
      <c r="E88" s="18"/>
      <c r="F88" s="18"/>
      <c r="G88" s="19"/>
      <c r="H88" s="68"/>
      <c r="I88" s="35"/>
      <c r="J88" s="21"/>
      <c r="M88" s="19"/>
      <c r="N88" s="114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</row>
    <row r="89" spans="1:103" ht="15.75" customHeight="1" x14ac:dyDescent="0.3">
      <c r="A89" s="55"/>
      <c r="B89" s="18"/>
      <c r="C89" s="18"/>
      <c r="D89" s="18"/>
      <c r="E89" s="18"/>
      <c r="F89" s="18"/>
      <c r="G89" s="19"/>
      <c r="H89" s="68"/>
      <c r="I89" s="35"/>
      <c r="J89" s="21"/>
      <c r="M89" s="19"/>
      <c r="N89" s="114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</row>
    <row r="90" spans="1:103" ht="15.75" customHeight="1" x14ac:dyDescent="0.3">
      <c r="A90" s="55"/>
      <c r="B90" s="18"/>
      <c r="C90" s="18"/>
      <c r="D90" s="18"/>
      <c r="E90" s="18"/>
      <c r="F90" s="18"/>
      <c r="G90" s="94" t="s">
        <v>65</v>
      </c>
      <c r="H90" s="68"/>
      <c r="I90" s="35"/>
      <c r="J90" s="21"/>
      <c r="M90" s="19"/>
      <c r="N90" s="89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</row>
    <row r="91" spans="1:103" ht="15.75" customHeight="1" x14ac:dyDescent="0.3">
      <c r="A91" s="55"/>
      <c r="B91" s="18"/>
      <c r="C91" s="18"/>
      <c r="D91" s="18"/>
      <c r="E91" s="18"/>
      <c r="F91" s="18"/>
      <c r="G91" s="19"/>
      <c r="H91" s="68"/>
      <c r="I91" s="35"/>
      <c r="J91" s="21"/>
      <c r="M91" s="19"/>
      <c r="N91" s="89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</row>
    <row r="92" spans="1:103" ht="19.5" thickBot="1" x14ac:dyDescent="0.35">
      <c r="A92" s="55"/>
      <c r="B92" s="18"/>
      <c r="C92" s="18"/>
      <c r="D92" s="18"/>
      <c r="E92" s="18"/>
      <c r="F92" s="18"/>
      <c r="G92" s="95" t="s">
        <v>63</v>
      </c>
      <c r="H92" s="68"/>
      <c r="I92" s="35"/>
      <c r="J92" s="21"/>
      <c r="M92" s="19"/>
      <c r="N92" s="89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</row>
    <row r="93" spans="1:103" ht="63.75" thickBot="1" x14ac:dyDescent="0.35">
      <c r="A93" s="6" t="s">
        <v>0</v>
      </c>
      <c r="B93" s="8" t="s">
        <v>4</v>
      </c>
      <c r="C93" s="8" t="s">
        <v>30</v>
      </c>
      <c r="D93" s="8" t="s">
        <v>31</v>
      </c>
      <c r="E93" s="8" t="s">
        <v>27</v>
      </c>
      <c r="F93" s="8" t="s">
        <v>28</v>
      </c>
      <c r="G93" s="7" t="s">
        <v>26</v>
      </c>
      <c r="H93" s="68"/>
      <c r="I93" s="35"/>
      <c r="J93" s="21"/>
      <c r="M93" s="19"/>
      <c r="N93" s="89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</row>
    <row r="94" spans="1:103" ht="15.75" customHeight="1" thickBot="1" x14ac:dyDescent="0.35">
      <c r="A94" s="140" t="s">
        <v>62</v>
      </c>
      <c r="B94" s="141"/>
      <c r="C94" s="141"/>
      <c r="D94" s="141"/>
      <c r="E94" s="141"/>
      <c r="F94" s="141"/>
      <c r="G94" s="142"/>
      <c r="H94" s="68"/>
      <c r="I94" s="35"/>
      <c r="J94" s="21"/>
      <c r="M94" s="19"/>
      <c r="N94" s="89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</row>
    <row r="95" spans="1:103" ht="15.75" customHeight="1" x14ac:dyDescent="0.3">
      <c r="A95" s="163" t="s">
        <v>7</v>
      </c>
      <c r="B95" s="122"/>
      <c r="C95" s="119"/>
      <c r="D95" s="119"/>
      <c r="E95" s="119"/>
      <c r="F95" s="119"/>
      <c r="G95" s="97"/>
      <c r="H95" s="157"/>
      <c r="I95" s="159"/>
      <c r="J95" s="128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</row>
    <row r="96" spans="1:103" x14ac:dyDescent="0.3">
      <c r="A96" s="143"/>
      <c r="B96" s="161" t="s">
        <v>23</v>
      </c>
      <c r="C96" s="131"/>
      <c r="D96" s="131"/>
      <c r="E96" s="131"/>
      <c r="F96" s="131"/>
      <c r="G96" s="132"/>
      <c r="H96" s="158"/>
      <c r="I96" s="160"/>
      <c r="J96" s="129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</row>
    <row r="97" spans="1:103" ht="19.5" thickBot="1" x14ac:dyDescent="0.35">
      <c r="A97" s="143"/>
      <c r="B97" s="123"/>
      <c r="C97" s="113"/>
      <c r="D97" s="113"/>
      <c r="E97" s="113"/>
      <c r="F97" s="113"/>
      <c r="G97" s="124"/>
      <c r="H97" s="158"/>
      <c r="I97" s="160"/>
      <c r="J97" s="129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</row>
    <row r="98" spans="1:103" ht="19.5" thickBot="1" x14ac:dyDescent="0.35">
      <c r="A98" s="134"/>
      <c r="B98" s="31" t="s">
        <v>39</v>
      </c>
      <c r="C98" s="50">
        <v>25.42</v>
      </c>
      <c r="D98" s="31"/>
      <c r="E98" s="31"/>
      <c r="F98" s="31"/>
      <c r="G98" s="62">
        <f t="shared" ref="G98:G99" si="10">L98+31</f>
        <v>42309</v>
      </c>
      <c r="H98" s="58">
        <v>914</v>
      </c>
      <c r="I98" s="29">
        <f>H98+90</f>
        <v>1004</v>
      </c>
      <c r="J98" s="21"/>
      <c r="L98" s="74">
        <v>42278</v>
      </c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</row>
    <row r="99" spans="1:103" ht="63.75" thickBot="1" x14ac:dyDescent="0.35">
      <c r="A99" s="135"/>
      <c r="B99" s="50" t="s">
        <v>40</v>
      </c>
      <c r="C99" s="50">
        <v>25.42</v>
      </c>
      <c r="D99" s="50"/>
      <c r="E99" s="50"/>
      <c r="F99" s="50"/>
      <c r="G99" s="62">
        <f t="shared" si="10"/>
        <v>42677</v>
      </c>
      <c r="H99" s="58">
        <v>546</v>
      </c>
      <c r="I99" s="29">
        <f>H99+90</f>
        <v>636</v>
      </c>
      <c r="J99" s="21"/>
      <c r="L99" s="74">
        <v>42646</v>
      </c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</row>
    <row r="100" spans="1:103" s="17" customFormat="1" ht="12.75" customHeight="1" x14ac:dyDescent="0.3">
      <c r="A100" s="133" t="s">
        <v>8</v>
      </c>
      <c r="B100" s="48"/>
      <c r="C100" s="25"/>
      <c r="D100" s="25"/>
      <c r="E100" s="25"/>
      <c r="F100" s="25"/>
      <c r="G100" s="63"/>
      <c r="H100" s="136"/>
      <c r="I100" s="137"/>
      <c r="J100" s="128"/>
      <c r="L100" s="76"/>
    </row>
    <row r="101" spans="1:103" s="1" customFormat="1" ht="12.75" customHeight="1" x14ac:dyDescent="0.3">
      <c r="A101" s="134"/>
      <c r="B101" s="130" t="s">
        <v>16</v>
      </c>
      <c r="C101" s="131"/>
      <c r="D101" s="131"/>
      <c r="E101" s="131"/>
      <c r="F101" s="131"/>
      <c r="G101" s="132"/>
      <c r="H101" s="138"/>
      <c r="I101" s="139"/>
      <c r="J101" s="129"/>
      <c r="L101" s="74"/>
    </row>
    <row r="102" spans="1:103" s="1" customFormat="1" ht="12.75" customHeight="1" thickBot="1" x14ac:dyDescent="0.35">
      <c r="A102" s="134"/>
      <c r="B102" s="49"/>
      <c r="C102" s="27"/>
      <c r="D102" s="27"/>
      <c r="E102" s="27"/>
      <c r="F102" s="27"/>
      <c r="G102" s="65"/>
      <c r="H102" s="138"/>
      <c r="I102" s="139"/>
      <c r="J102" s="129"/>
      <c r="L102" s="74"/>
    </row>
    <row r="103" spans="1:103" ht="19.5" thickBot="1" x14ac:dyDescent="0.35">
      <c r="A103" s="134"/>
      <c r="B103" s="50" t="s">
        <v>41</v>
      </c>
      <c r="C103" s="50">
        <v>25.42</v>
      </c>
      <c r="D103" s="50"/>
      <c r="E103" s="50"/>
      <c r="F103" s="50"/>
      <c r="G103" s="62">
        <f t="shared" ref="G103:G106" si="11">L103+31</f>
        <v>42006</v>
      </c>
      <c r="H103" s="54"/>
      <c r="I103" s="30"/>
      <c r="J103" s="21" t="e">
        <f>#REF!-G103</f>
        <v>#REF!</v>
      </c>
      <c r="L103" s="74">
        <v>41975</v>
      </c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</row>
    <row r="104" spans="1:103" ht="19.5" thickBot="1" x14ac:dyDescent="0.35">
      <c r="A104" s="134"/>
      <c r="B104" s="50" t="s">
        <v>42</v>
      </c>
      <c r="C104" s="50">
        <v>25.42</v>
      </c>
      <c r="D104" s="50"/>
      <c r="E104" s="50"/>
      <c r="F104" s="50"/>
      <c r="G104" s="62">
        <f t="shared" si="11"/>
        <v>42677</v>
      </c>
      <c r="H104" s="58">
        <v>181</v>
      </c>
      <c r="I104" s="29">
        <f>H104+90</f>
        <v>271</v>
      </c>
      <c r="J104" s="21"/>
      <c r="L104" s="74">
        <v>42646</v>
      </c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</row>
    <row r="105" spans="1:103" ht="48" thickBot="1" x14ac:dyDescent="0.35">
      <c r="A105" s="134"/>
      <c r="B105" s="32" t="s">
        <v>43</v>
      </c>
      <c r="C105" s="50">
        <v>25.42</v>
      </c>
      <c r="D105" s="32"/>
      <c r="E105" s="32"/>
      <c r="F105" s="32"/>
      <c r="G105" s="62">
        <f t="shared" si="11"/>
        <v>42645</v>
      </c>
      <c r="H105" s="58">
        <v>275</v>
      </c>
      <c r="I105" s="29">
        <f>H105+90</f>
        <v>365</v>
      </c>
      <c r="J105" s="21"/>
      <c r="L105" s="74">
        <v>42614</v>
      </c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</row>
    <row r="106" spans="1:103" ht="48" thickBot="1" x14ac:dyDescent="0.35">
      <c r="A106" s="135"/>
      <c r="B106" s="50" t="s">
        <v>44</v>
      </c>
      <c r="C106" s="50">
        <v>25.42</v>
      </c>
      <c r="D106" s="50"/>
      <c r="E106" s="50"/>
      <c r="F106" s="50"/>
      <c r="G106" s="62">
        <f t="shared" si="11"/>
        <v>42645</v>
      </c>
      <c r="H106" s="58">
        <v>275</v>
      </c>
      <c r="I106" s="29">
        <f>H106+90</f>
        <v>365</v>
      </c>
      <c r="J106" s="21"/>
      <c r="L106" s="74">
        <v>42614</v>
      </c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</row>
    <row r="107" spans="1:103" ht="12.75" customHeight="1" x14ac:dyDescent="0.3">
      <c r="A107" s="133" t="s">
        <v>9</v>
      </c>
      <c r="B107" s="48"/>
      <c r="C107" s="87"/>
      <c r="D107" s="87"/>
      <c r="E107" s="87"/>
      <c r="F107" s="87"/>
      <c r="G107" s="63"/>
      <c r="H107" s="152"/>
      <c r="I107" s="153"/>
      <c r="J107" s="128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</row>
    <row r="108" spans="1:103" ht="12.75" customHeight="1" x14ac:dyDescent="0.3">
      <c r="A108" s="134"/>
      <c r="B108" s="130" t="s">
        <v>24</v>
      </c>
      <c r="C108" s="131"/>
      <c r="D108" s="131"/>
      <c r="E108" s="131"/>
      <c r="F108" s="131"/>
      <c r="G108" s="132"/>
      <c r="H108" s="138"/>
      <c r="I108" s="139"/>
      <c r="J108" s="129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</row>
    <row r="109" spans="1:103" ht="12.75" customHeight="1" thickBot="1" x14ac:dyDescent="0.35">
      <c r="A109" s="134"/>
      <c r="B109" s="49"/>
      <c r="C109" s="80"/>
      <c r="D109" s="80"/>
      <c r="E109" s="80"/>
      <c r="F109" s="80"/>
      <c r="G109" s="64"/>
      <c r="H109" s="138"/>
      <c r="I109" s="139"/>
      <c r="J109" s="129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</row>
    <row r="110" spans="1:103" ht="63.75" thickBot="1" x14ac:dyDescent="0.35">
      <c r="A110" s="134"/>
      <c r="B110" s="50" t="s">
        <v>53</v>
      </c>
      <c r="C110" s="50">
        <v>25.42</v>
      </c>
      <c r="D110" s="50"/>
      <c r="E110" s="50"/>
      <c r="F110" s="50"/>
      <c r="G110" s="62">
        <f>L110+31</f>
        <v>42190</v>
      </c>
      <c r="H110" s="58">
        <v>730</v>
      </c>
      <c r="I110" s="29">
        <f>H110+90</f>
        <v>820</v>
      </c>
      <c r="J110" s="21"/>
      <c r="L110" s="74">
        <v>42159</v>
      </c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</row>
    <row r="111" spans="1:103" ht="63.75" thickBot="1" x14ac:dyDescent="0.35">
      <c r="A111" s="134"/>
      <c r="B111" s="32" t="s">
        <v>54</v>
      </c>
      <c r="C111" s="50">
        <v>25.42</v>
      </c>
      <c r="D111" s="32"/>
      <c r="E111" s="32"/>
      <c r="F111" s="32"/>
      <c r="G111" s="62">
        <f>L111+28</f>
        <v>42794</v>
      </c>
      <c r="H111" s="58">
        <v>365</v>
      </c>
      <c r="I111" s="29">
        <f>H111+90</f>
        <v>455</v>
      </c>
      <c r="J111" s="21"/>
      <c r="L111" s="74">
        <v>42766</v>
      </c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</row>
    <row r="112" spans="1:103" ht="19.5" thickBot="1" x14ac:dyDescent="0.35">
      <c r="A112" s="135"/>
      <c r="B112" s="50" t="s">
        <v>55</v>
      </c>
      <c r="C112" s="50">
        <v>25.42</v>
      </c>
      <c r="D112" s="50"/>
      <c r="E112" s="50"/>
      <c r="F112" s="50"/>
      <c r="G112" s="62">
        <f>L112+31</f>
        <v>42432</v>
      </c>
      <c r="H112" s="58">
        <v>730</v>
      </c>
      <c r="I112" s="29">
        <f>H112+90</f>
        <v>820</v>
      </c>
      <c r="J112" s="21"/>
      <c r="L112" s="74">
        <v>42401</v>
      </c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</row>
    <row r="113" spans="1:103" ht="32.25" thickBot="1" x14ac:dyDescent="0.35">
      <c r="A113" s="56" t="s">
        <v>10</v>
      </c>
      <c r="B113" s="8" t="s">
        <v>2</v>
      </c>
      <c r="C113" s="50">
        <v>25.42</v>
      </c>
      <c r="D113" s="8"/>
      <c r="E113" s="8"/>
      <c r="F113" s="8"/>
      <c r="G113" s="62">
        <f>L113+31</f>
        <v>42190</v>
      </c>
      <c r="H113" s="58">
        <v>730</v>
      </c>
      <c r="I113" s="29">
        <f>H113+90</f>
        <v>820</v>
      </c>
      <c r="J113" s="21"/>
      <c r="L113" s="74">
        <v>42159</v>
      </c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</row>
    <row r="114" spans="1:103" s="11" customFormat="1" ht="12.75" customHeight="1" x14ac:dyDescent="0.3">
      <c r="A114" s="133" t="s">
        <v>11</v>
      </c>
      <c r="B114" s="48"/>
      <c r="C114" s="25"/>
      <c r="D114" s="25"/>
      <c r="E114" s="25"/>
      <c r="F114" s="25"/>
      <c r="G114" s="63"/>
      <c r="H114" s="147"/>
      <c r="I114" s="148"/>
      <c r="J114" s="128"/>
      <c r="L114" s="77"/>
    </row>
    <row r="115" spans="1:103" s="1" customFormat="1" ht="12.75" customHeight="1" x14ac:dyDescent="0.3">
      <c r="A115" s="134"/>
      <c r="B115" s="130" t="s">
        <v>17</v>
      </c>
      <c r="C115" s="131"/>
      <c r="D115" s="131"/>
      <c r="E115" s="131"/>
      <c r="F115" s="131"/>
      <c r="G115" s="132"/>
      <c r="H115" s="149"/>
      <c r="I115" s="150"/>
      <c r="J115" s="129"/>
      <c r="L115" s="74"/>
    </row>
    <row r="116" spans="1:103" s="10" customFormat="1" ht="13.5" customHeight="1" thickBot="1" x14ac:dyDescent="0.35">
      <c r="A116" s="134"/>
      <c r="B116" s="49"/>
      <c r="C116" s="27"/>
      <c r="D116" s="27"/>
      <c r="E116" s="27"/>
      <c r="F116" s="27"/>
      <c r="G116" s="65"/>
      <c r="H116" s="149"/>
      <c r="I116" s="150"/>
      <c r="J116" s="151"/>
      <c r="L116" s="78"/>
    </row>
    <row r="117" spans="1:103" ht="19.5" thickBot="1" x14ac:dyDescent="0.35">
      <c r="A117" s="134"/>
      <c r="B117" s="50" t="s">
        <v>45</v>
      </c>
      <c r="C117" s="50">
        <v>25.42</v>
      </c>
      <c r="D117" s="50"/>
      <c r="E117" s="50"/>
      <c r="F117" s="50"/>
      <c r="G117" s="62">
        <f t="shared" ref="G117:G121" si="12">L117+31</f>
        <v>42070</v>
      </c>
      <c r="H117" s="58">
        <v>850</v>
      </c>
      <c r="I117" s="29">
        <f>H117+90</f>
        <v>940</v>
      </c>
      <c r="J117" s="21"/>
      <c r="L117" s="74">
        <v>42039</v>
      </c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</row>
    <row r="118" spans="1:103" s="11" customFormat="1" ht="32.25" thickBot="1" x14ac:dyDescent="0.35">
      <c r="A118" s="134"/>
      <c r="B118" s="50" t="s">
        <v>46</v>
      </c>
      <c r="C118" s="50">
        <v>25.42</v>
      </c>
      <c r="D118" s="50"/>
      <c r="E118" s="50"/>
      <c r="F118" s="50"/>
      <c r="G118" s="62">
        <f t="shared" si="12"/>
        <v>42524</v>
      </c>
      <c r="H118" s="58">
        <v>365</v>
      </c>
      <c r="I118" s="29">
        <f>H118+90</f>
        <v>455</v>
      </c>
      <c r="J118" s="21"/>
      <c r="L118" s="77">
        <v>42493</v>
      </c>
    </row>
    <row r="119" spans="1:103" ht="32.25" thickBot="1" x14ac:dyDescent="0.35">
      <c r="A119" s="134"/>
      <c r="B119" s="50" t="s">
        <v>47</v>
      </c>
      <c r="C119" s="50">
        <v>25.42</v>
      </c>
      <c r="D119" s="50"/>
      <c r="E119" s="50"/>
      <c r="F119" s="50"/>
      <c r="G119" s="62">
        <f t="shared" si="12"/>
        <v>42309</v>
      </c>
      <c r="H119" s="58">
        <v>275</v>
      </c>
      <c r="I119" s="29">
        <f>H119+90</f>
        <v>365</v>
      </c>
      <c r="J119" s="21"/>
      <c r="L119" s="74">
        <v>42278</v>
      </c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</row>
    <row r="120" spans="1:103" ht="32.25" thickBot="1" x14ac:dyDescent="0.35">
      <c r="A120" s="134"/>
      <c r="B120" s="33" t="s">
        <v>48</v>
      </c>
      <c r="C120" s="50">
        <v>25.42</v>
      </c>
      <c r="D120" s="33"/>
      <c r="E120" s="33"/>
      <c r="F120" s="33"/>
      <c r="G120" s="62">
        <f t="shared" si="12"/>
        <v>42979</v>
      </c>
      <c r="H120" s="58">
        <v>275</v>
      </c>
      <c r="I120" s="29">
        <f>H120+90</f>
        <v>365</v>
      </c>
      <c r="J120" s="21"/>
      <c r="L120" s="74">
        <v>42948</v>
      </c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</row>
    <row r="121" spans="1:103" ht="19.5" thickBot="1" x14ac:dyDescent="0.35">
      <c r="A121" s="135"/>
      <c r="B121" s="33" t="s">
        <v>49</v>
      </c>
      <c r="C121" s="50">
        <v>25.42</v>
      </c>
      <c r="D121" s="33"/>
      <c r="E121" s="33"/>
      <c r="F121" s="33"/>
      <c r="G121" s="62">
        <f t="shared" si="12"/>
        <v>42979</v>
      </c>
      <c r="H121" s="58">
        <v>275</v>
      </c>
      <c r="I121" s="29">
        <f>H121+90</f>
        <v>365</v>
      </c>
      <c r="J121" s="21"/>
      <c r="L121" s="74">
        <v>42948</v>
      </c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</row>
    <row r="122" spans="1:103" ht="12.75" customHeight="1" x14ac:dyDescent="0.3">
      <c r="A122" s="133" t="s">
        <v>12</v>
      </c>
      <c r="B122" s="48"/>
      <c r="C122" s="119"/>
      <c r="D122" s="119"/>
      <c r="E122" s="119"/>
      <c r="F122" s="119"/>
      <c r="G122" s="63"/>
      <c r="H122" s="152"/>
      <c r="I122" s="153"/>
      <c r="J122" s="128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</row>
    <row r="123" spans="1:103" ht="12.75" customHeight="1" x14ac:dyDescent="0.3">
      <c r="A123" s="134"/>
      <c r="B123" s="130" t="s">
        <v>18</v>
      </c>
      <c r="C123" s="131"/>
      <c r="D123" s="131"/>
      <c r="E123" s="131"/>
      <c r="F123" s="131"/>
      <c r="G123" s="132"/>
      <c r="H123" s="138"/>
      <c r="I123" s="139"/>
      <c r="J123" s="129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</row>
    <row r="124" spans="1:103" ht="12.75" customHeight="1" thickBot="1" x14ac:dyDescent="0.35">
      <c r="A124" s="134"/>
      <c r="B124" s="49"/>
      <c r="C124" s="113"/>
      <c r="D124" s="113"/>
      <c r="E124" s="113"/>
      <c r="F124" s="113"/>
      <c r="G124" s="65"/>
      <c r="H124" s="138"/>
      <c r="I124" s="139"/>
      <c r="J124" s="129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</row>
    <row r="125" spans="1:103" ht="32.25" thickBot="1" x14ac:dyDescent="0.35">
      <c r="A125" s="134"/>
      <c r="B125" s="50" t="s">
        <v>50</v>
      </c>
      <c r="C125" s="50">
        <v>25.42</v>
      </c>
      <c r="D125" s="50"/>
      <c r="E125" s="50"/>
      <c r="F125" s="50"/>
      <c r="G125" s="62">
        <f t="shared" ref="G125:G127" si="13">L125+31</f>
        <v>42159</v>
      </c>
      <c r="H125" s="58">
        <v>730</v>
      </c>
      <c r="I125" s="29">
        <f>H125+90</f>
        <v>820</v>
      </c>
      <c r="J125" s="21"/>
      <c r="L125" s="74">
        <v>42128</v>
      </c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</row>
    <row r="126" spans="1:103" ht="32.25" thickBot="1" x14ac:dyDescent="0.35">
      <c r="A126" s="134"/>
      <c r="B126" s="32" t="s">
        <v>51</v>
      </c>
      <c r="C126" s="50">
        <v>25.42</v>
      </c>
      <c r="D126" s="32"/>
      <c r="E126" s="32"/>
      <c r="F126" s="32"/>
      <c r="G126" s="62">
        <f t="shared" si="13"/>
        <v>42524</v>
      </c>
      <c r="H126" s="58">
        <v>365</v>
      </c>
      <c r="I126" s="29">
        <f>H126+90</f>
        <v>455</v>
      </c>
      <c r="J126" s="21"/>
      <c r="L126" s="74">
        <v>42493</v>
      </c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</row>
    <row r="127" spans="1:103" ht="32.25" thickBot="1" x14ac:dyDescent="0.35">
      <c r="A127" s="135"/>
      <c r="B127" s="50" t="s">
        <v>52</v>
      </c>
      <c r="C127" s="50">
        <v>25.42</v>
      </c>
      <c r="D127" s="50"/>
      <c r="E127" s="50"/>
      <c r="F127" s="50"/>
      <c r="G127" s="62">
        <f t="shared" si="13"/>
        <v>42432</v>
      </c>
      <c r="H127" s="58">
        <v>365</v>
      </c>
      <c r="I127" s="29">
        <f>H127+90</f>
        <v>455</v>
      </c>
      <c r="J127" s="21"/>
      <c r="L127" s="74">
        <v>42401</v>
      </c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</row>
    <row r="128" spans="1:103" x14ac:dyDescent="0.3">
      <c r="A128" s="55"/>
      <c r="B128" s="18"/>
      <c r="C128" s="18"/>
      <c r="D128" s="18"/>
      <c r="E128" s="18"/>
      <c r="F128" s="18"/>
      <c r="G128" s="19"/>
      <c r="H128" s="16"/>
      <c r="I128" s="117"/>
      <c r="J128" s="2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</row>
    <row r="129" spans="1:103" x14ac:dyDescent="0.3">
      <c r="A129" s="55"/>
      <c r="B129" s="18"/>
      <c r="C129" s="18"/>
      <c r="D129" s="18"/>
      <c r="E129" s="18"/>
      <c r="F129" s="18"/>
      <c r="G129" s="19"/>
      <c r="H129" s="16"/>
      <c r="I129" s="117"/>
      <c r="J129" s="2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</row>
    <row r="130" spans="1:103" x14ac:dyDescent="0.3">
      <c r="A130" s="55"/>
      <c r="B130" s="18"/>
      <c r="C130" s="18"/>
      <c r="D130" s="18"/>
      <c r="E130" s="18"/>
      <c r="F130" s="18"/>
      <c r="G130" s="19"/>
      <c r="H130" s="16"/>
      <c r="I130" s="117"/>
      <c r="J130" s="2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</row>
    <row r="131" spans="1:103" x14ac:dyDescent="0.3">
      <c r="A131" s="55"/>
      <c r="B131" s="18"/>
      <c r="C131" s="18"/>
      <c r="D131" s="18"/>
      <c r="E131" s="18"/>
      <c r="F131" s="18"/>
      <c r="G131" s="19"/>
      <c r="H131" s="16"/>
      <c r="I131" s="117"/>
      <c r="J131" s="2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</row>
    <row r="132" spans="1:103" x14ac:dyDescent="0.3">
      <c r="A132" s="55"/>
      <c r="B132" s="18"/>
      <c r="C132" s="18"/>
      <c r="D132" s="18"/>
      <c r="E132" s="18"/>
      <c r="F132" s="18"/>
      <c r="G132" s="19"/>
      <c r="H132" s="16"/>
      <c r="I132" s="117"/>
      <c r="J132" s="2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</row>
    <row r="133" spans="1:103" x14ac:dyDescent="0.3">
      <c r="A133" s="55"/>
      <c r="B133" s="18"/>
      <c r="C133" s="18"/>
      <c r="D133" s="18"/>
      <c r="E133" s="18"/>
      <c r="F133" s="18"/>
      <c r="G133" s="19"/>
      <c r="H133" s="16"/>
      <c r="I133" s="117"/>
      <c r="J133" s="2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</row>
    <row r="134" spans="1:103" x14ac:dyDescent="0.3">
      <c r="A134" s="55"/>
      <c r="B134" s="18"/>
      <c r="C134" s="18"/>
      <c r="D134" s="18"/>
      <c r="E134" s="18"/>
      <c r="F134" s="18"/>
      <c r="G134" s="19"/>
      <c r="H134" s="16"/>
      <c r="I134" s="117"/>
      <c r="J134" s="2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</row>
    <row r="135" spans="1:103" x14ac:dyDescent="0.3">
      <c r="A135" s="55"/>
      <c r="B135" s="18"/>
      <c r="C135" s="18"/>
      <c r="D135" s="18"/>
      <c r="E135" s="18"/>
      <c r="F135" s="18"/>
      <c r="G135" s="19"/>
      <c r="H135" s="16"/>
      <c r="I135" s="117"/>
      <c r="J135" s="2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</row>
    <row r="136" spans="1:103" ht="15.75" customHeight="1" x14ac:dyDescent="0.3">
      <c r="A136" s="55"/>
      <c r="B136" s="18"/>
      <c r="C136" s="18"/>
      <c r="D136" s="18"/>
      <c r="E136" s="18"/>
      <c r="F136" s="18"/>
      <c r="G136" s="94" t="s">
        <v>66</v>
      </c>
      <c r="H136" s="93"/>
      <c r="I136" s="90"/>
      <c r="J136" s="88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</row>
    <row r="137" spans="1:103" ht="15.75" customHeight="1" x14ac:dyDescent="0.3">
      <c r="A137" s="55"/>
      <c r="B137" s="18"/>
      <c r="C137" s="18"/>
      <c r="D137" s="18"/>
      <c r="E137" s="18"/>
      <c r="F137" s="18"/>
      <c r="G137" s="19"/>
      <c r="H137" s="93"/>
      <c r="I137" s="90"/>
      <c r="J137" s="88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</row>
    <row r="138" spans="1:103" ht="15.75" customHeight="1" thickBot="1" x14ac:dyDescent="0.35">
      <c r="A138" s="55"/>
      <c r="B138" s="18"/>
      <c r="C138" s="18"/>
      <c r="D138" s="18"/>
      <c r="E138" s="18"/>
      <c r="F138" s="18"/>
      <c r="G138" s="95" t="s">
        <v>63</v>
      </c>
      <c r="H138" s="93"/>
      <c r="I138" s="90"/>
      <c r="J138" s="88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</row>
    <row r="139" spans="1:103" ht="63.75" thickBot="1" x14ac:dyDescent="0.35">
      <c r="A139" s="6" t="s">
        <v>0</v>
      </c>
      <c r="B139" s="8" t="s">
        <v>4</v>
      </c>
      <c r="C139" s="8" t="s">
        <v>30</v>
      </c>
      <c r="D139" s="8" t="s">
        <v>31</v>
      </c>
      <c r="E139" s="8" t="s">
        <v>27</v>
      </c>
      <c r="F139" s="8" t="s">
        <v>28</v>
      </c>
      <c r="G139" s="7" t="s">
        <v>26</v>
      </c>
      <c r="H139" s="93"/>
      <c r="I139" s="90"/>
      <c r="J139" s="88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</row>
    <row r="140" spans="1:103" ht="15.75" customHeight="1" thickBot="1" x14ac:dyDescent="0.35">
      <c r="A140" s="140" t="s">
        <v>62</v>
      </c>
      <c r="B140" s="141"/>
      <c r="C140" s="141"/>
      <c r="D140" s="141"/>
      <c r="E140" s="141"/>
      <c r="F140" s="141"/>
      <c r="G140" s="142"/>
      <c r="H140" s="93"/>
      <c r="I140" s="90"/>
      <c r="J140" s="88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</row>
    <row r="141" spans="1:103" s="2" customFormat="1" ht="12" customHeight="1" x14ac:dyDescent="0.3">
      <c r="A141" s="59"/>
      <c r="B141" s="24"/>
      <c r="C141" s="25"/>
      <c r="D141" s="25"/>
      <c r="E141" s="25"/>
      <c r="F141" s="25"/>
      <c r="G141" s="60"/>
      <c r="H141" s="16"/>
      <c r="I141" s="54"/>
      <c r="J141" s="21"/>
      <c r="K141" s="1"/>
      <c r="L141" s="74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</row>
    <row r="142" spans="1:103" s="2" customFormat="1" x14ac:dyDescent="0.3">
      <c r="A142" s="61"/>
      <c r="B142" s="130" t="s">
        <v>19</v>
      </c>
      <c r="C142" s="131"/>
      <c r="D142" s="131"/>
      <c r="E142" s="131"/>
      <c r="F142" s="131"/>
      <c r="G142" s="132"/>
      <c r="H142" s="16"/>
      <c r="I142" s="54"/>
      <c r="J142" s="21"/>
      <c r="K142" s="1"/>
      <c r="L142" s="74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</row>
    <row r="143" spans="1:103" s="2" customFormat="1" ht="12" customHeight="1" thickBot="1" x14ac:dyDescent="0.35">
      <c r="A143" s="143" t="s">
        <v>13</v>
      </c>
      <c r="B143" s="144"/>
      <c r="C143" s="145"/>
      <c r="D143" s="145"/>
      <c r="E143" s="145"/>
      <c r="F143" s="145"/>
      <c r="G143" s="146"/>
      <c r="H143" s="57"/>
      <c r="I143" s="43"/>
      <c r="J143" s="21"/>
      <c r="K143" s="1"/>
      <c r="L143" s="74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</row>
    <row r="144" spans="1:103" s="2" customFormat="1" ht="32.25" customHeight="1" thickBot="1" x14ac:dyDescent="0.35">
      <c r="A144" s="134"/>
      <c r="B144" s="32" t="s">
        <v>56</v>
      </c>
      <c r="C144" s="50">
        <v>25.42</v>
      </c>
      <c r="D144" s="32"/>
      <c r="E144" s="32"/>
      <c r="F144" s="32"/>
      <c r="G144" s="62">
        <f t="shared" ref="G144:G146" si="14">L144+31</f>
        <v>42220</v>
      </c>
      <c r="H144" s="58">
        <v>730</v>
      </c>
      <c r="I144" s="29">
        <f>H144+90</f>
        <v>820</v>
      </c>
      <c r="J144" s="21"/>
      <c r="K144" s="1"/>
      <c r="L144" s="74">
        <v>42189</v>
      </c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</row>
    <row r="145" spans="1:103" s="44" customFormat="1" ht="79.5" customHeight="1" thickBot="1" x14ac:dyDescent="0.35">
      <c r="A145" s="134"/>
      <c r="B145" s="31" t="s">
        <v>57</v>
      </c>
      <c r="C145" s="50">
        <v>25.42</v>
      </c>
      <c r="D145" s="31"/>
      <c r="E145" s="31"/>
      <c r="F145" s="31"/>
      <c r="G145" s="62">
        <f t="shared" si="14"/>
        <v>42585</v>
      </c>
      <c r="H145" s="58">
        <v>365</v>
      </c>
      <c r="I145" s="29">
        <f>H145+90</f>
        <v>455</v>
      </c>
      <c r="J145" s="21"/>
      <c r="K145" s="17"/>
      <c r="L145" s="76">
        <v>42554</v>
      </c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7"/>
      <c r="AX145" s="17"/>
      <c r="AY145" s="17"/>
      <c r="AZ145" s="17"/>
      <c r="BA145" s="17"/>
      <c r="BB145" s="17"/>
      <c r="BC145" s="17"/>
      <c r="BD145" s="17"/>
      <c r="BE145" s="17"/>
      <c r="BF145" s="17"/>
      <c r="BG145" s="17"/>
      <c r="BH145" s="17"/>
      <c r="BI145" s="17"/>
      <c r="BJ145" s="17"/>
      <c r="BK145" s="17"/>
      <c r="BL145" s="17"/>
      <c r="BM145" s="17"/>
      <c r="BN145" s="17"/>
      <c r="BO145" s="17"/>
      <c r="BP145" s="17"/>
      <c r="BQ145" s="17"/>
      <c r="BR145" s="17"/>
      <c r="BS145" s="17"/>
      <c r="BT145" s="17"/>
      <c r="BU145" s="17"/>
      <c r="BV145" s="17"/>
      <c r="BW145" s="17"/>
      <c r="BX145" s="17"/>
      <c r="BY145" s="17"/>
      <c r="BZ145" s="17"/>
      <c r="CA145" s="17"/>
      <c r="CB145" s="17"/>
      <c r="CC145" s="17"/>
      <c r="CD145" s="17"/>
      <c r="CE145" s="17"/>
      <c r="CF145" s="17"/>
      <c r="CG145" s="17"/>
      <c r="CH145" s="17"/>
      <c r="CI145" s="17"/>
      <c r="CJ145" s="17"/>
      <c r="CK145" s="17"/>
      <c r="CL145" s="17"/>
      <c r="CM145" s="17"/>
      <c r="CN145" s="17"/>
      <c r="CO145" s="17"/>
      <c r="CP145" s="17"/>
      <c r="CQ145" s="17"/>
      <c r="CR145" s="17"/>
      <c r="CS145" s="17"/>
      <c r="CT145" s="17"/>
      <c r="CU145" s="17"/>
      <c r="CV145" s="17"/>
      <c r="CW145" s="17"/>
      <c r="CX145" s="17"/>
      <c r="CY145" s="17"/>
    </row>
    <row r="146" spans="1:103" s="47" customFormat="1" ht="32.25" thickBot="1" x14ac:dyDescent="0.35">
      <c r="A146" s="135"/>
      <c r="B146" s="50" t="s">
        <v>58</v>
      </c>
      <c r="C146" s="50">
        <v>25.42</v>
      </c>
      <c r="D146" s="50"/>
      <c r="E146" s="50"/>
      <c r="F146" s="50"/>
      <c r="G146" s="62">
        <f t="shared" si="14"/>
        <v>42614</v>
      </c>
      <c r="H146" s="58">
        <v>275</v>
      </c>
      <c r="I146" s="29">
        <f>H146+90</f>
        <v>365</v>
      </c>
      <c r="J146" s="21"/>
      <c r="K146" s="46"/>
      <c r="L146" s="79">
        <v>42583</v>
      </c>
      <c r="M146" s="46"/>
      <c r="N146" s="46"/>
      <c r="O146" s="46"/>
      <c r="P146" s="46"/>
      <c r="Q146" s="46"/>
      <c r="R146" s="46"/>
      <c r="S146" s="46"/>
      <c r="T146" s="46"/>
      <c r="U146" s="46"/>
      <c r="V146" s="46"/>
      <c r="W146" s="46"/>
      <c r="X146" s="46"/>
      <c r="Y146" s="46"/>
      <c r="Z146" s="46"/>
      <c r="AA146" s="46"/>
      <c r="AB146" s="46"/>
      <c r="AC146" s="46"/>
      <c r="AD146" s="46"/>
      <c r="AE146" s="46"/>
      <c r="AF146" s="46"/>
      <c r="AG146" s="46"/>
      <c r="AH146" s="46"/>
      <c r="AI146" s="46"/>
      <c r="AJ146" s="46"/>
      <c r="AK146" s="46"/>
      <c r="AL146" s="46"/>
      <c r="AM146" s="46"/>
      <c r="AN146" s="46"/>
      <c r="AO146" s="46"/>
      <c r="AP146" s="46"/>
      <c r="AQ146" s="46"/>
      <c r="AR146" s="46"/>
      <c r="AS146" s="46"/>
      <c r="AT146" s="46"/>
      <c r="AU146" s="46"/>
      <c r="AV146" s="46"/>
      <c r="AW146" s="46"/>
      <c r="AX146" s="46"/>
      <c r="AY146" s="46"/>
      <c r="AZ146" s="46"/>
      <c r="BA146" s="46"/>
      <c r="BB146" s="46"/>
      <c r="BC146" s="46"/>
      <c r="BD146" s="46"/>
      <c r="BE146" s="46"/>
      <c r="BF146" s="46"/>
      <c r="BG146" s="46"/>
      <c r="BH146" s="46"/>
      <c r="BI146" s="46"/>
      <c r="BJ146" s="46"/>
      <c r="BK146" s="46"/>
      <c r="BL146" s="46"/>
      <c r="BM146" s="46"/>
      <c r="BN146" s="46"/>
      <c r="BO146" s="46"/>
      <c r="BP146" s="46"/>
      <c r="BQ146" s="46"/>
      <c r="BR146" s="46"/>
      <c r="BS146" s="46"/>
      <c r="BT146" s="46"/>
      <c r="BU146" s="46"/>
      <c r="BV146" s="46"/>
      <c r="BW146" s="46"/>
      <c r="BX146" s="46"/>
      <c r="BY146" s="46"/>
      <c r="BZ146" s="46"/>
      <c r="CA146" s="46"/>
      <c r="CB146" s="46"/>
      <c r="CC146" s="46"/>
      <c r="CD146" s="46"/>
      <c r="CE146" s="46"/>
      <c r="CF146" s="46"/>
      <c r="CG146" s="46"/>
      <c r="CH146" s="46"/>
      <c r="CI146" s="46"/>
      <c r="CJ146" s="46"/>
      <c r="CK146" s="46"/>
      <c r="CL146" s="46"/>
      <c r="CM146" s="46"/>
      <c r="CN146" s="46"/>
      <c r="CO146" s="46"/>
      <c r="CP146" s="46"/>
      <c r="CQ146" s="46"/>
      <c r="CR146" s="46"/>
      <c r="CS146" s="46"/>
      <c r="CT146" s="46"/>
      <c r="CU146" s="46"/>
      <c r="CV146" s="46"/>
      <c r="CW146" s="46"/>
      <c r="CX146" s="46"/>
      <c r="CY146" s="46"/>
    </row>
    <row r="147" spans="1:103" s="2" customFormat="1" ht="48" thickBot="1" x14ac:dyDescent="0.35">
      <c r="A147" s="56" t="s">
        <v>14</v>
      </c>
      <c r="B147" s="8" t="s">
        <v>3</v>
      </c>
      <c r="C147" s="50">
        <v>25.42</v>
      </c>
      <c r="D147" s="8"/>
      <c r="E147" s="8"/>
      <c r="F147" s="8"/>
      <c r="G147" s="62">
        <f t="shared" ref="G147" si="15">L147+31</f>
        <v>42251</v>
      </c>
      <c r="H147" s="58">
        <v>546</v>
      </c>
      <c r="I147" s="29">
        <f>H147+90</f>
        <v>636</v>
      </c>
      <c r="J147" s="21"/>
      <c r="K147" s="1"/>
      <c r="L147" s="74">
        <v>42220</v>
      </c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</row>
    <row r="148" spans="1:103" ht="19.5" thickBot="1" x14ac:dyDescent="0.35">
      <c r="A148" s="56" t="s">
        <v>75</v>
      </c>
      <c r="B148" s="50" t="s">
        <v>1</v>
      </c>
      <c r="C148" s="50">
        <v>25.42</v>
      </c>
      <c r="D148" s="50"/>
      <c r="E148" s="50"/>
      <c r="F148" s="50"/>
      <c r="G148" s="62">
        <f>L148+31</f>
        <v>43165</v>
      </c>
      <c r="H148" s="58">
        <v>485</v>
      </c>
      <c r="I148" s="29">
        <f>H148+90</f>
        <v>575</v>
      </c>
      <c r="J148" s="21"/>
      <c r="L148" s="74">
        <v>43134</v>
      </c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</row>
    <row r="149" spans="1:103" s="1" customFormat="1" ht="14.25" customHeight="1" thickBot="1" x14ac:dyDescent="0.35">
      <c r="A149" s="55"/>
      <c r="B149" s="18"/>
      <c r="C149" s="18"/>
      <c r="D149" s="18"/>
      <c r="E149" s="18"/>
      <c r="F149" s="18"/>
      <c r="G149" s="19"/>
      <c r="H149" s="16"/>
      <c r="I149" s="16"/>
      <c r="J149" s="22"/>
      <c r="L149" s="74"/>
    </row>
    <row r="150" spans="1:103" s="1" customFormat="1" ht="63.75" thickBot="1" x14ac:dyDescent="0.35">
      <c r="A150" s="6" t="s">
        <v>0</v>
      </c>
      <c r="B150" s="8" t="s">
        <v>4</v>
      </c>
      <c r="C150" s="8" t="s">
        <v>30</v>
      </c>
      <c r="D150" s="8" t="s">
        <v>31</v>
      </c>
      <c r="E150" s="8" t="s">
        <v>27</v>
      </c>
      <c r="F150" s="8" t="s">
        <v>28</v>
      </c>
      <c r="G150" s="7" t="s">
        <v>26</v>
      </c>
      <c r="H150" s="16"/>
      <c r="I150" s="16"/>
      <c r="J150" s="22"/>
      <c r="L150" s="74"/>
    </row>
    <row r="151" spans="1:103" ht="19.5" thickBot="1" x14ac:dyDescent="0.35">
      <c r="A151" s="140" t="s">
        <v>59</v>
      </c>
      <c r="B151" s="141"/>
      <c r="C151" s="141"/>
      <c r="D151" s="141"/>
      <c r="E151" s="141"/>
      <c r="F151" s="141"/>
      <c r="G151" s="142"/>
      <c r="H151" s="70"/>
      <c r="I151" s="38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</row>
    <row r="152" spans="1:103" ht="19.5" thickBot="1" x14ac:dyDescent="0.35">
      <c r="A152" s="71">
        <v>1</v>
      </c>
      <c r="B152" s="72" t="s">
        <v>15</v>
      </c>
      <c r="C152" s="27"/>
      <c r="D152" s="27"/>
      <c r="E152" s="27"/>
      <c r="F152" s="27"/>
      <c r="G152" s="73"/>
      <c r="H152" s="39"/>
      <c r="I152" s="39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</row>
    <row r="153" spans="1:103" ht="15.75" customHeight="1" x14ac:dyDescent="0.3">
      <c r="A153" s="133" t="s">
        <v>5</v>
      </c>
      <c r="B153" s="154" t="s">
        <v>22</v>
      </c>
      <c r="C153" s="155"/>
      <c r="D153" s="155"/>
      <c r="E153" s="155"/>
      <c r="F153" s="155"/>
      <c r="G153" s="156"/>
      <c r="H153" s="40"/>
      <c r="I153" s="40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</row>
    <row r="154" spans="1:103" ht="13.5" customHeight="1" x14ac:dyDescent="0.3">
      <c r="A154" s="134"/>
      <c r="B154" s="130"/>
      <c r="C154" s="131"/>
      <c r="D154" s="131"/>
      <c r="E154" s="131"/>
      <c r="F154" s="131"/>
      <c r="G154" s="132"/>
      <c r="H154" s="40"/>
      <c r="I154" s="40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</row>
    <row r="155" spans="1:103" ht="13.5" customHeight="1" thickBot="1" x14ac:dyDescent="0.35">
      <c r="A155" s="134"/>
      <c r="B155" s="144"/>
      <c r="C155" s="145"/>
      <c r="D155" s="145"/>
      <c r="E155" s="145"/>
      <c r="F155" s="145"/>
      <c r="G155" s="146"/>
      <c r="H155" s="40"/>
      <c r="I155" s="40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</row>
    <row r="156" spans="1:103" ht="19.5" thickBot="1" x14ac:dyDescent="0.35">
      <c r="A156" s="134"/>
      <c r="B156" s="50" t="s">
        <v>32</v>
      </c>
      <c r="C156" s="50">
        <v>25.42</v>
      </c>
      <c r="D156" s="51"/>
      <c r="E156" s="51"/>
      <c r="F156" s="51"/>
      <c r="G156" s="62">
        <f t="shared" ref="G156:G162" si="16">L156+31</f>
        <v>42643</v>
      </c>
      <c r="H156" s="67">
        <v>1035</v>
      </c>
      <c r="I156" s="34">
        <v>1035</v>
      </c>
      <c r="J156" s="21"/>
      <c r="L156" s="74">
        <v>42612</v>
      </c>
      <c r="M156" s="19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</row>
    <row r="157" spans="1:103" ht="19.5" thickBot="1" x14ac:dyDescent="0.35">
      <c r="A157" s="134"/>
      <c r="B157" s="32" t="s">
        <v>33</v>
      </c>
      <c r="C157" s="50">
        <v>25.42</v>
      </c>
      <c r="D157" s="50"/>
      <c r="E157" s="50"/>
      <c r="F157" s="50"/>
      <c r="G157" s="62">
        <f t="shared" si="16"/>
        <v>43313</v>
      </c>
      <c r="H157" s="67">
        <v>275</v>
      </c>
      <c r="I157" s="34">
        <f t="shared" ref="I157:I162" si="17">H157+90</f>
        <v>365</v>
      </c>
      <c r="J157" s="21"/>
      <c r="L157" s="74">
        <v>43282</v>
      </c>
      <c r="M157" s="19"/>
      <c r="N157" s="45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</row>
    <row r="158" spans="1:103" ht="19.5" thickBot="1" x14ac:dyDescent="0.35">
      <c r="A158" s="134"/>
      <c r="B158" s="31" t="s">
        <v>34</v>
      </c>
      <c r="C158" s="50">
        <v>25.42</v>
      </c>
      <c r="D158" s="50"/>
      <c r="E158" s="50"/>
      <c r="F158" s="50"/>
      <c r="G158" s="62">
        <f t="shared" si="16"/>
        <v>43315</v>
      </c>
      <c r="H158" s="67">
        <v>273</v>
      </c>
      <c r="I158" s="34">
        <f t="shared" si="17"/>
        <v>363</v>
      </c>
      <c r="J158" s="21"/>
      <c r="L158" s="74">
        <v>43284</v>
      </c>
      <c r="M158" s="19"/>
      <c r="N158" s="45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</row>
    <row r="159" spans="1:103" ht="32.25" thickBot="1" x14ac:dyDescent="0.35">
      <c r="A159" s="134"/>
      <c r="B159" s="31" t="s">
        <v>35</v>
      </c>
      <c r="C159" s="50">
        <v>25.42</v>
      </c>
      <c r="D159" s="50"/>
      <c r="E159" s="50"/>
      <c r="F159" s="50"/>
      <c r="G159" s="62">
        <f t="shared" si="16"/>
        <v>43315</v>
      </c>
      <c r="H159" s="67">
        <v>273</v>
      </c>
      <c r="I159" s="34">
        <f t="shared" si="17"/>
        <v>363</v>
      </c>
      <c r="J159" s="21"/>
      <c r="L159" s="74">
        <v>43284</v>
      </c>
      <c r="M159" s="19"/>
      <c r="N159" s="45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</row>
    <row r="160" spans="1:103" ht="32.25" thickBot="1" x14ac:dyDescent="0.35">
      <c r="A160" s="134"/>
      <c r="B160" s="50" t="s">
        <v>36</v>
      </c>
      <c r="C160" s="50">
        <v>25.42</v>
      </c>
      <c r="D160" s="50"/>
      <c r="E160" s="50"/>
      <c r="F160" s="50"/>
      <c r="G160" s="62">
        <f t="shared" si="16"/>
        <v>43223</v>
      </c>
      <c r="H160" s="68">
        <v>365</v>
      </c>
      <c r="I160" s="35">
        <f t="shared" si="17"/>
        <v>455</v>
      </c>
      <c r="J160" s="21"/>
      <c r="L160" s="74">
        <v>43192</v>
      </c>
      <c r="M160" s="19"/>
      <c r="N160" s="45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</row>
    <row r="161" spans="1:103" ht="19.5" thickBot="1" x14ac:dyDescent="0.35">
      <c r="A161" s="134"/>
      <c r="B161" s="50" t="s">
        <v>37</v>
      </c>
      <c r="C161" s="50">
        <v>25.42</v>
      </c>
      <c r="D161" s="50"/>
      <c r="E161" s="50"/>
      <c r="F161" s="50"/>
      <c r="G161" s="62">
        <f t="shared" si="16"/>
        <v>43315</v>
      </c>
      <c r="H161" s="68">
        <v>273</v>
      </c>
      <c r="I161" s="35">
        <f t="shared" si="17"/>
        <v>363</v>
      </c>
      <c r="J161" s="21"/>
      <c r="L161" s="74">
        <v>43284</v>
      </c>
      <c r="M161" s="19"/>
      <c r="N161" s="45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</row>
    <row r="162" spans="1:103" ht="48" thickBot="1" x14ac:dyDescent="0.35">
      <c r="A162" s="56" t="s">
        <v>6</v>
      </c>
      <c r="B162" s="50" t="s">
        <v>38</v>
      </c>
      <c r="C162" s="50">
        <v>25.42</v>
      </c>
      <c r="D162" s="50"/>
      <c r="E162" s="50"/>
      <c r="F162" s="50"/>
      <c r="G162" s="62">
        <f t="shared" si="16"/>
        <v>42674</v>
      </c>
      <c r="H162" s="68">
        <v>914</v>
      </c>
      <c r="I162" s="35">
        <f t="shared" si="17"/>
        <v>1004</v>
      </c>
      <c r="J162" s="21"/>
      <c r="L162" s="74">
        <v>42643</v>
      </c>
      <c r="M162" s="19"/>
      <c r="N162" s="45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</row>
    <row r="163" spans="1:103" ht="10.5" customHeight="1" x14ac:dyDescent="0.3">
      <c r="A163" s="133" t="s">
        <v>7</v>
      </c>
      <c r="B163" s="48"/>
      <c r="C163" s="87"/>
      <c r="D163" s="87"/>
      <c r="E163" s="87"/>
      <c r="F163" s="87"/>
      <c r="G163" s="97"/>
      <c r="H163" s="157"/>
      <c r="I163" s="159"/>
      <c r="J163" s="128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</row>
    <row r="164" spans="1:103" x14ac:dyDescent="0.3">
      <c r="A164" s="134"/>
      <c r="B164" s="130" t="s">
        <v>23</v>
      </c>
      <c r="C164" s="131"/>
      <c r="D164" s="131"/>
      <c r="E164" s="131"/>
      <c r="F164" s="131"/>
      <c r="G164" s="132"/>
      <c r="H164" s="158"/>
      <c r="I164" s="160"/>
      <c r="J164" s="129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</row>
    <row r="165" spans="1:103" ht="12" customHeight="1" thickBot="1" x14ac:dyDescent="0.35">
      <c r="A165" s="134"/>
      <c r="B165" s="49"/>
      <c r="C165" s="80"/>
      <c r="D165" s="80"/>
      <c r="E165" s="80"/>
      <c r="F165" s="80"/>
      <c r="G165" s="69"/>
      <c r="H165" s="158"/>
      <c r="I165" s="160"/>
      <c r="J165" s="129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</row>
    <row r="166" spans="1:103" ht="19.5" thickBot="1" x14ac:dyDescent="0.35">
      <c r="A166" s="134"/>
      <c r="B166" s="31" t="s">
        <v>39</v>
      </c>
      <c r="C166" s="50">
        <v>25.42</v>
      </c>
      <c r="D166" s="31"/>
      <c r="E166" s="31"/>
      <c r="F166" s="31"/>
      <c r="G166" s="62">
        <f>L166+31</f>
        <v>42674</v>
      </c>
      <c r="H166" s="58">
        <v>914</v>
      </c>
      <c r="I166" s="29">
        <f>H166+90</f>
        <v>1004</v>
      </c>
      <c r="J166" s="21"/>
      <c r="L166" s="74">
        <v>42643</v>
      </c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</row>
    <row r="167" spans="1:103" ht="63.75" thickBot="1" x14ac:dyDescent="0.35">
      <c r="A167" s="135"/>
      <c r="B167" s="50" t="s">
        <v>40</v>
      </c>
      <c r="C167" s="50">
        <v>25.42</v>
      </c>
      <c r="D167" s="50"/>
      <c r="E167" s="50"/>
      <c r="F167" s="50"/>
      <c r="G167" s="62">
        <f>L167+31</f>
        <v>43042</v>
      </c>
      <c r="H167" s="58">
        <v>546</v>
      </c>
      <c r="I167" s="29">
        <f>H167+90</f>
        <v>636</v>
      </c>
      <c r="J167" s="21"/>
      <c r="L167" s="74">
        <v>43011</v>
      </c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</row>
    <row r="168" spans="1:103" s="17" customFormat="1" ht="12.75" customHeight="1" x14ac:dyDescent="0.3">
      <c r="A168" s="133" t="s">
        <v>8</v>
      </c>
      <c r="B168" s="48"/>
      <c r="C168" s="25"/>
      <c r="D168" s="25"/>
      <c r="E168" s="25"/>
      <c r="F168" s="25"/>
      <c r="G168" s="63"/>
      <c r="H168" s="136"/>
      <c r="I168" s="137"/>
      <c r="J168" s="128"/>
      <c r="L168" s="76"/>
    </row>
    <row r="169" spans="1:103" s="1" customFormat="1" ht="12.75" customHeight="1" x14ac:dyDescent="0.3">
      <c r="A169" s="134"/>
      <c r="B169" s="130" t="s">
        <v>16</v>
      </c>
      <c r="C169" s="131"/>
      <c r="D169" s="131"/>
      <c r="E169" s="131"/>
      <c r="F169" s="131"/>
      <c r="G169" s="132"/>
      <c r="H169" s="138"/>
      <c r="I169" s="139"/>
      <c r="J169" s="129"/>
      <c r="L169" s="74"/>
    </row>
    <row r="170" spans="1:103" s="1" customFormat="1" ht="12.75" customHeight="1" thickBot="1" x14ac:dyDescent="0.35">
      <c r="A170" s="134"/>
      <c r="B170" s="49"/>
      <c r="C170" s="27"/>
      <c r="D170" s="27"/>
      <c r="E170" s="27"/>
      <c r="F170" s="27"/>
      <c r="G170" s="65"/>
      <c r="H170" s="138"/>
      <c r="I170" s="139"/>
      <c r="J170" s="129"/>
      <c r="L170" s="74"/>
    </row>
    <row r="171" spans="1:103" ht="19.5" thickBot="1" x14ac:dyDescent="0.35">
      <c r="A171" s="134"/>
      <c r="B171" s="50" t="s">
        <v>41</v>
      </c>
      <c r="C171" s="50">
        <v>25.42</v>
      </c>
      <c r="D171" s="50"/>
      <c r="E171" s="50"/>
      <c r="F171" s="50"/>
      <c r="G171" s="62">
        <f t="shared" ref="G171:G174" si="18">L171+31</f>
        <v>42371</v>
      </c>
      <c r="H171" s="54"/>
      <c r="I171" s="30"/>
      <c r="J171" s="21" t="e">
        <f>#REF!-G171</f>
        <v>#REF!</v>
      </c>
      <c r="L171" s="74">
        <v>42340</v>
      </c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</row>
    <row r="172" spans="1:103" ht="19.5" thickBot="1" x14ac:dyDescent="0.35">
      <c r="A172" s="134"/>
      <c r="B172" s="50" t="s">
        <v>42</v>
      </c>
      <c r="C172" s="50">
        <v>25.42</v>
      </c>
      <c r="D172" s="50"/>
      <c r="E172" s="50"/>
      <c r="F172" s="50"/>
      <c r="G172" s="62">
        <f t="shared" si="18"/>
        <v>43042</v>
      </c>
      <c r="H172" s="58">
        <v>181</v>
      </c>
      <c r="I172" s="29">
        <f>H172+90</f>
        <v>271</v>
      </c>
      <c r="J172" s="21"/>
      <c r="L172" s="74">
        <v>43011</v>
      </c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</row>
    <row r="173" spans="1:103" ht="48" thickBot="1" x14ac:dyDescent="0.35">
      <c r="A173" s="134"/>
      <c r="B173" s="32" t="s">
        <v>43</v>
      </c>
      <c r="C173" s="50">
        <v>25.42</v>
      </c>
      <c r="D173" s="32"/>
      <c r="E173" s="32"/>
      <c r="F173" s="32"/>
      <c r="G173" s="62">
        <f t="shared" si="18"/>
        <v>43010</v>
      </c>
      <c r="H173" s="58">
        <v>275</v>
      </c>
      <c r="I173" s="29">
        <f>H173+90</f>
        <v>365</v>
      </c>
      <c r="J173" s="21"/>
      <c r="L173" s="74">
        <v>42979</v>
      </c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</row>
    <row r="174" spans="1:103" ht="48" thickBot="1" x14ac:dyDescent="0.35">
      <c r="A174" s="135"/>
      <c r="B174" s="50" t="s">
        <v>44</v>
      </c>
      <c r="C174" s="50">
        <v>25.42</v>
      </c>
      <c r="D174" s="50"/>
      <c r="E174" s="50"/>
      <c r="F174" s="50"/>
      <c r="G174" s="62">
        <f t="shared" si="18"/>
        <v>43010</v>
      </c>
      <c r="H174" s="58">
        <v>275</v>
      </c>
      <c r="I174" s="29">
        <f>H174+90</f>
        <v>365</v>
      </c>
      <c r="J174" s="21"/>
      <c r="L174" s="74">
        <v>42979</v>
      </c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</row>
    <row r="175" spans="1:103" ht="15.75" customHeight="1" x14ac:dyDescent="0.3">
      <c r="A175" s="55"/>
      <c r="B175" s="18"/>
      <c r="C175" s="18"/>
      <c r="D175" s="18"/>
      <c r="E175" s="18"/>
      <c r="F175" s="18"/>
      <c r="G175" s="19"/>
      <c r="H175" s="68"/>
      <c r="I175" s="35"/>
      <c r="J175" s="88"/>
      <c r="M175" s="19"/>
      <c r="N175" s="89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</row>
    <row r="176" spans="1:103" ht="15.75" customHeight="1" x14ac:dyDescent="0.3">
      <c r="A176" s="55"/>
      <c r="B176" s="18"/>
      <c r="C176" s="18"/>
      <c r="D176" s="18"/>
      <c r="E176" s="18"/>
      <c r="F176" s="18"/>
      <c r="G176" s="19"/>
      <c r="H176" s="68"/>
      <c r="I176" s="35"/>
      <c r="J176" s="115"/>
      <c r="M176" s="19"/>
      <c r="N176" s="114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</row>
    <row r="177" spans="1:103" ht="15.75" customHeight="1" x14ac:dyDescent="0.3">
      <c r="A177" s="55"/>
      <c r="B177" s="18"/>
      <c r="C177" s="18"/>
      <c r="D177" s="18"/>
      <c r="E177" s="18"/>
      <c r="F177" s="18"/>
      <c r="G177" s="19"/>
      <c r="H177" s="68"/>
      <c r="I177" s="35"/>
      <c r="J177" s="115"/>
      <c r="M177" s="19"/>
      <c r="N177" s="114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</row>
    <row r="178" spans="1:103" ht="15.75" customHeight="1" x14ac:dyDescent="0.3">
      <c r="A178" s="55"/>
      <c r="B178" s="18"/>
      <c r="C178" s="18"/>
      <c r="D178" s="18"/>
      <c r="E178" s="18"/>
      <c r="F178" s="18"/>
      <c r="G178" s="19"/>
      <c r="H178" s="68"/>
      <c r="I178" s="35"/>
      <c r="J178" s="115"/>
      <c r="M178" s="19"/>
      <c r="N178" s="114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</row>
    <row r="179" spans="1:103" ht="15.75" customHeight="1" x14ac:dyDescent="0.3">
      <c r="A179" s="55"/>
      <c r="B179" s="18"/>
      <c r="C179" s="18"/>
      <c r="D179" s="18"/>
      <c r="E179" s="18"/>
      <c r="F179" s="18"/>
      <c r="H179" s="68"/>
      <c r="I179" s="35"/>
      <c r="J179" s="88"/>
      <c r="M179" s="19"/>
      <c r="N179" s="89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</row>
    <row r="180" spans="1:103" ht="15.75" customHeight="1" x14ac:dyDescent="0.3">
      <c r="A180" s="55"/>
      <c r="B180" s="18"/>
      <c r="C180" s="18"/>
      <c r="D180" s="18"/>
      <c r="E180" s="18"/>
      <c r="F180" s="18"/>
      <c r="G180" s="94" t="s">
        <v>67</v>
      </c>
      <c r="H180" s="68"/>
      <c r="I180" s="35"/>
      <c r="J180" s="88"/>
      <c r="M180" s="19"/>
      <c r="N180" s="89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</row>
    <row r="181" spans="1:103" ht="15.75" customHeight="1" x14ac:dyDescent="0.3">
      <c r="A181" s="55"/>
      <c r="B181" s="18"/>
      <c r="C181" s="18"/>
      <c r="D181" s="18"/>
      <c r="E181" s="18"/>
      <c r="F181" s="18"/>
      <c r="G181" s="19"/>
      <c r="H181" s="68"/>
      <c r="I181" s="35"/>
      <c r="J181" s="88"/>
      <c r="M181" s="19"/>
      <c r="N181" s="89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</row>
    <row r="182" spans="1:103" ht="15.75" customHeight="1" thickBot="1" x14ac:dyDescent="0.35">
      <c r="A182" s="55"/>
      <c r="B182" s="18"/>
      <c r="C182" s="18"/>
      <c r="D182" s="18"/>
      <c r="E182" s="18"/>
      <c r="F182" s="18"/>
      <c r="G182" s="95" t="s">
        <v>63</v>
      </c>
      <c r="H182" s="68"/>
      <c r="I182" s="35"/>
      <c r="J182" s="88"/>
      <c r="M182" s="19"/>
      <c r="N182" s="89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</row>
    <row r="183" spans="1:103" ht="63.75" thickBot="1" x14ac:dyDescent="0.35">
      <c r="A183" s="6" t="s">
        <v>0</v>
      </c>
      <c r="B183" s="8" t="s">
        <v>4</v>
      </c>
      <c r="C183" s="8" t="s">
        <v>30</v>
      </c>
      <c r="D183" s="8" t="s">
        <v>31</v>
      </c>
      <c r="E183" s="8" t="s">
        <v>27</v>
      </c>
      <c r="F183" s="8" t="s">
        <v>28</v>
      </c>
      <c r="G183" s="7" t="s">
        <v>26</v>
      </c>
      <c r="H183" s="68"/>
      <c r="I183" s="35"/>
      <c r="J183" s="88"/>
      <c r="M183" s="19"/>
      <c r="N183" s="89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</row>
    <row r="184" spans="1:103" ht="15.75" customHeight="1" thickBot="1" x14ac:dyDescent="0.35">
      <c r="A184" s="140" t="s">
        <v>59</v>
      </c>
      <c r="B184" s="141"/>
      <c r="C184" s="141"/>
      <c r="D184" s="141"/>
      <c r="E184" s="141"/>
      <c r="F184" s="141"/>
      <c r="G184" s="142"/>
      <c r="H184" s="68"/>
      <c r="I184" s="35"/>
      <c r="J184" s="88"/>
      <c r="M184" s="19"/>
      <c r="N184" s="89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</row>
    <row r="185" spans="1:103" ht="12.75" customHeight="1" x14ac:dyDescent="0.3">
      <c r="A185" s="133" t="s">
        <v>9</v>
      </c>
      <c r="B185" s="48"/>
      <c r="C185" s="87"/>
      <c r="D185" s="87"/>
      <c r="E185" s="87"/>
      <c r="F185" s="87"/>
      <c r="G185" s="63"/>
      <c r="H185" s="152"/>
      <c r="I185" s="153"/>
      <c r="J185" s="128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</row>
    <row r="186" spans="1:103" ht="12.75" customHeight="1" x14ac:dyDescent="0.3">
      <c r="A186" s="134"/>
      <c r="B186" s="130" t="s">
        <v>24</v>
      </c>
      <c r="C186" s="131"/>
      <c r="D186" s="131"/>
      <c r="E186" s="131"/>
      <c r="F186" s="131"/>
      <c r="G186" s="132"/>
      <c r="H186" s="138"/>
      <c r="I186" s="139"/>
      <c r="J186" s="129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</row>
    <row r="187" spans="1:103" ht="12.75" customHeight="1" thickBot="1" x14ac:dyDescent="0.35">
      <c r="A187" s="134"/>
      <c r="B187" s="49"/>
      <c r="C187" s="80"/>
      <c r="D187" s="80"/>
      <c r="E187" s="80"/>
      <c r="F187" s="80"/>
      <c r="G187" s="64"/>
      <c r="H187" s="138"/>
      <c r="I187" s="139"/>
      <c r="J187" s="129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</row>
    <row r="188" spans="1:103" ht="63.75" thickBot="1" x14ac:dyDescent="0.35">
      <c r="A188" s="134"/>
      <c r="B188" s="50" t="s">
        <v>53</v>
      </c>
      <c r="C188" s="50">
        <v>25.42</v>
      </c>
      <c r="D188" s="50"/>
      <c r="E188" s="50"/>
      <c r="F188" s="50"/>
      <c r="G188" s="62">
        <f t="shared" ref="G188" si="19">L188+31</f>
        <v>42555</v>
      </c>
      <c r="H188" s="58">
        <v>730</v>
      </c>
      <c r="I188" s="29">
        <f>H188+90</f>
        <v>820</v>
      </c>
      <c r="J188" s="21"/>
      <c r="L188" s="74">
        <v>42524</v>
      </c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</row>
    <row r="189" spans="1:103" ht="63.75" thickBot="1" x14ac:dyDescent="0.35">
      <c r="A189" s="134"/>
      <c r="B189" s="32" t="s">
        <v>54</v>
      </c>
      <c r="C189" s="50">
        <v>25.42</v>
      </c>
      <c r="D189" s="32"/>
      <c r="E189" s="32"/>
      <c r="F189" s="32"/>
      <c r="G189" s="62">
        <f>L189+28</f>
        <v>43159</v>
      </c>
      <c r="H189" s="58">
        <v>365</v>
      </c>
      <c r="I189" s="29">
        <f>H189+90</f>
        <v>455</v>
      </c>
      <c r="J189" s="21"/>
      <c r="L189" s="74">
        <v>43131</v>
      </c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</row>
    <row r="190" spans="1:103" ht="19.5" thickBot="1" x14ac:dyDescent="0.35">
      <c r="A190" s="135"/>
      <c r="B190" s="50" t="s">
        <v>55</v>
      </c>
      <c r="C190" s="50">
        <v>25.42</v>
      </c>
      <c r="D190" s="50"/>
      <c r="E190" s="50"/>
      <c r="F190" s="50"/>
      <c r="G190" s="62">
        <f>L190+28</f>
        <v>42794</v>
      </c>
      <c r="H190" s="58">
        <v>730</v>
      </c>
      <c r="I190" s="29">
        <f>H190+90</f>
        <v>820</v>
      </c>
      <c r="J190" s="21"/>
      <c r="L190" s="74">
        <v>42766</v>
      </c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</row>
    <row r="191" spans="1:103" ht="32.25" thickBot="1" x14ac:dyDescent="0.35">
      <c r="A191" s="81" t="s">
        <v>10</v>
      </c>
      <c r="B191" s="96" t="s">
        <v>2</v>
      </c>
      <c r="C191" s="33">
        <v>25.42</v>
      </c>
      <c r="D191" s="96"/>
      <c r="E191" s="96"/>
      <c r="F191" s="96"/>
      <c r="G191" s="98">
        <f>L191+31</f>
        <v>42555</v>
      </c>
      <c r="H191" s="58">
        <v>730</v>
      </c>
      <c r="I191" s="29">
        <f>H191+90</f>
        <v>820</v>
      </c>
      <c r="J191" s="21"/>
      <c r="L191" s="74">
        <v>42524</v>
      </c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</row>
    <row r="192" spans="1:103" s="11" customFormat="1" ht="12.75" customHeight="1" x14ac:dyDescent="0.3">
      <c r="A192" s="133" t="s">
        <v>11</v>
      </c>
      <c r="B192" s="48"/>
      <c r="C192" s="25"/>
      <c r="D192" s="25"/>
      <c r="E192" s="25"/>
      <c r="F192" s="25"/>
      <c r="G192" s="63"/>
      <c r="H192" s="147"/>
      <c r="I192" s="148"/>
      <c r="J192" s="128"/>
      <c r="L192" s="77"/>
    </row>
    <row r="193" spans="1:103" s="1" customFormat="1" ht="12.75" customHeight="1" x14ac:dyDescent="0.3">
      <c r="A193" s="134"/>
      <c r="B193" s="130" t="s">
        <v>17</v>
      </c>
      <c r="C193" s="131"/>
      <c r="D193" s="131"/>
      <c r="E193" s="131"/>
      <c r="F193" s="131"/>
      <c r="G193" s="132"/>
      <c r="H193" s="149"/>
      <c r="I193" s="150"/>
      <c r="J193" s="129"/>
      <c r="L193" s="74"/>
    </row>
    <row r="194" spans="1:103" s="10" customFormat="1" ht="13.5" customHeight="1" thickBot="1" x14ac:dyDescent="0.35">
      <c r="A194" s="134"/>
      <c r="B194" s="49"/>
      <c r="C194" s="27"/>
      <c r="D194" s="27"/>
      <c r="E194" s="27"/>
      <c r="F194" s="27"/>
      <c r="G194" s="65"/>
      <c r="H194" s="149"/>
      <c r="I194" s="150"/>
      <c r="J194" s="151"/>
      <c r="L194" s="78"/>
    </row>
    <row r="195" spans="1:103" ht="19.5" thickBot="1" x14ac:dyDescent="0.35">
      <c r="A195" s="134"/>
      <c r="B195" s="50" t="s">
        <v>45</v>
      </c>
      <c r="C195" s="50">
        <v>25.42</v>
      </c>
      <c r="D195" s="50"/>
      <c r="E195" s="50"/>
      <c r="F195" s="50"/>
      <c r="G195" s="62">
        <f t="shared" ref="G195:G199" si="20">L195+31</f>
        <v>42435</v>
      </c>
      <c r="H195" s="58">
        <v>850</v>
      </c>
      <c r="I195" s="29">
        <f>H195+90</f>
        <v>940</v>
      </c>
      <c r="J195" s="21"/>
      <c r="L195" s="74">
        <v>42404</v>
      </c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</row>
    <row r="196" spans="1:103" s="11" customFormat="1" ht="32.25" thickBot="1" x14ac:dyDescent="0.35">
      <c r="A196" s="134"/>
      <c r="B196" s="50" t="s">
        <v>46</v>
      </c>
      <c r="C196" s="50">
        <v>25.42</v>
      </c>
      <c r="D196" s="50"/>
      <c r="E196" s="50"/>
      <c r="F196" s="50"/>
      <c r="G196" s="62">
        <f t="shared" si="20"/>
        <v>42889</v>
      </c>
      <c r="H196" s="58">
        <v>365</v>
      </c>
      <c r="I196" s="29">
        <f>H196+90</f>
        <v>455</v>
      </c>
      <c r="J196" s="21"/>
      <c r="L196" s="77">
        <v>42858</v>
      </c>
    </row>
    <row r="197" spans="1:103" ht="32.25" thickBot="1" x14ac:dyDescent="0.35">
      <c r="A197" s="134"/>
      <c r="B197" s="50" t="s">
        <v>47</v>
      </c>
      <c r="C197" s="50">
        <v>25.42</v>
      </c>
      <c r="D197" s="50"/>
      <c r="E197" s="50"/>
      <c r="F197" s="50"/>
      <c r="G197" s="62">
        <f t="shared" si="20"/>
        <v>42675</v>
      </c>
      <c r="H197" s="58">
        <v>275</v>
      </c>
      <c r="I197" s="29">
        <f>H197+90</f>
        <v>365</v>
      </c>
      <c r="J197" s="21"/>
      <c r="L197" s="74">
        <v>42644</v>
      </c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</row>
    <row r="198" spans="1:103" ht="32.25" thickBot="1" x14ac:dyDescent="0.35">
      <c r="A198" s="134"/>
      <c r="B198" s="33" t="s">
        <v>48</v>
      </c>
      <c r="C198" s="50">
        <v>25.42</v>
      </c>
      <c r="D198" s="33"/>
      <c r="E198" s="33"/>
      <c r="F198" s="33"/>
      <c r="G198" s="62">
        <f t="shared" si="20"/>
        <v>43344</v>
      </c>
      <c r="H198" s="58">
        <v>275</v>
      </c>
      <c r="I198" s="29">
        <f>H198+90</f>
        <v>365</v>
      </c>
      <c r="J198" s="21"/>
      <c r="L198" s="74">
        <v>43313</v>
      </c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</row>
    <row r="199" spans="1:103" ht="19.5" thickBot="1" x14ac:dyDescent="0.35">
      <c r="A199" s="135"/>
      <c r="B199" s="33" t="s">
        <v>49</v>
      </c>
      <c r="C199" s="50">
        <v>25.42</v>
      </c>
      <c r="D199" s="33"/>
      <c r="E199" s="33"/>
      <c r="F199" s="33"/>
      <c r="G199" s="62">
        <f t="shared" si="20"/>
        <v>43344</v>
      </c>
      <c r="H199" s="58">
        <v>275</v>
      </c>
      <c r="I199" s="29">
        <f>H199+90</f>
        <v>365</v>
      </c>
      <c r="J199" s="21"/>
      <c r="L199" s="74">
        <v>43313</v>
      </c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</row>
    <row r="200" spans="1:103" ht="12.75" customHeight="1" x14ac:dyDescent="0.3">
      <c r="A200" s="133" t="s">
        <v>12</v>
      </c>
      <c r="B200" s="48"/>
      <c r="C200" s="25"/>
      <c r="D200" s="25"/>
      <c r="E200" s="25"/>
      <c r="F200" s="25"/>
      <c r="G200" s="63"/>
      <c r="H200" s="152"/>
      <c r="I200" s="153"/>
      <c r="J200" s="128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</row>
    <row r="201" spans="1:103" ht="12.75" customHeight="1" x14ac:dyDescent="0.3">
      <c r="A201" s="134"/>
      <c r="B201" s="130" t="s">
        <v>18</v>
      </c>
      <c r="C201" s="131"/>
      <c r="D201" s="131"/>
      <c r="E201" s="131"/>
      <c r="F201" s="131"/>
      <c r="G201" s="132"/>
      <c r="H201" s="138"/>
      <c r="I201" s="139"/>
      <c r="J201" s="129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</row>
    <row r="202" spans="1:103" ht="12.75" customHeight="1" thickBot="1" x14ac:dyDescent="0.35">
      <c r="A202" s="134"/>
      <c r="B202" s="49"/>
      <c r="C202" s="27"/>
      <c r="D202" s="27"/>
      <c r="E202" s="27"/>
      <c r="F202" s="27"/>
      <c r="G202" s="65"/>
      <c r="H202" s="138"/>
      <c r="I202" s="139"/>
      <c r="J202" s="129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</row>
    <row r="203" spans="1:103" ht="32.25" thickBot="1" x14ac:dyDescent="0.35">
      <c r="A203" s="134"/>
      <c r="B203" s="50" t="s">
        <v>50</v>
      </c>
      <c r="C203" s="50">
        <v>25.42</v>
      </c>
      <c r="D203" s="50"/>
      <c r="E203" s="50"/>
      <c r="F203" s="50"/>
      <c r="G203" s="62">
        <f t="shared" ref="G203:G204" si="21">L203+31</f>
        <v>42524</v>
      </c>
      <c r="H203" s="58">
        <v>730</v>
      </c>
      <c r="I203" s="29">
        <f>H203+90</f>
        <v>820</v>
      </c>
      <c r="J203" s="21"/>
      <c r="L203" s="74">
        <v>42493</v>
      </c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</row>
    <row r="204" spans="1:103" ht="32.25" thickBot="1" x14ac:dyDescent="0.35">
      <c r="A204" s="134"/>
      <c r="B204" s="32" t="s">
        <v>51</v>
      </c>
      <c r="C204" s="50">
        <v>25.42</v>
      </c>
      <c r="D204" s="32"/>
      <c r="E204" s="32"/>
      <c r="F204" s="32"/>
      <c r="G204" s="62">
        <f t="shared" si="21"/>
        <v>42889</v>
      </c>
      <c r="H204" s="58">
        <v>365</v>
      </c>
      <c r="I204" s="29">
        <f>H204+90</f>
        <v>455</v>
      </c>
      <c r="J204" s="21"/>
      <c r="L204" s="74">
        <v>42858</v>
      </c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</row>
    <row r="205" spans="1:103" ht="32.25" thickBot="1" x14ac:dyDescent="0.35">
      <c r="A205" s="135"/>
      <c r="B205" s="50" t="s">
        <v>52</v>
      </c>
      <c r="C205" s="50">
        <v>25.42</v>
      </c>
      <c r="D205" s="50"/>
      <c r="E205" s="50"/>
      <c r="F205" s="50"/>
      <c r="G205" s="62">
        <f>L205+28</f>
        <v>42794</v>
      </c>
      <c r="H205" s="58">
        <v>365</v>
      </c>
      <c r="I205" s="29">
        <f>H205+90</f>
        <v>455</v>
      </c>
      <c r="J205" s="21"/>
      <c r="L205" s="74">
        <v>42766</v>
      </c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</row>
    <row r="206" spans="1:103" s="2" customFormat="1" x14ac:dyDescent="0.3">
      <c r="A206" s="59"/>
      <c r="B206" s="24"/>
      <c r="C206" s="25"/>
      <c r="D206" s="25"/>
      <c r="E206" s="25"/>
      <c r="F206" s="25"/>
      <c r="G206" s="60"/>
      <c r="H206" s="16"/>
      <c r="I206" s="54"/>
      <c r="J206" s="21"/>
      <c r="K206" s="1"/>
      <c r="L206" s="74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</row>
    <row r="207" spans="1:103" s="2" customFormat="1" x14ac:dyDescent="0.3">
      <c r="A207" s="61"/>
      <c r="B207" s="130" t="s">
        <v>19</v>
      </c>
      <c r="C207" s="131"/>
      <c r="D207" s="131"/>
      <c r="E207" s="131"/>
      <c r="F207" s="131"/>
      <c r="G207" s="132"/>
      <c r="H207" s="16"/>
      <c r="I207" s="54"/>
      <c r="J207" s="21"/>
      <c r="K207" s="1"/>
      <c r="L207" s="74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</row>
    <row r="208" spans="1:103" s="2" customFormat="1" ht="19.5" thickBot="1" x14ac:dyDescent="0.35">
      <c r="A208" s="143" t="s">
        <v>13</v>
      </c>
      <c r="B208" s="144"/>
      <c r="C208" s="145"/>
      <c r="D208" s="145"/>
      <c r="E208" s="145"/>
      <c r="F208" s="145"/>
      <c r="G208" s="146"/>
      <c r="H208" s="57"/>
      <c r="I208" s="43"/>
      <c r="J208" s="21"/>
      <c r="K208" s="1"/>
      <c r="L208" s="74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</row>
    <row r="209" spans="1:103" s="2" customFormat="1" ht="19.5" thickBot="1" x14ac:dyDescent="0.35">
      <c r="A209" s="134"/>
      <c r="B209" s="32" t="s">
        <v>56</v>
      </c>
      <c r="C209" s="50">
        <v>25.42</v>
      </c>
      <c r="D209" s="32"/>
      <c r="E209" s="32"/>
      <c r="F209" s="32"/>
      <c r="G209" s="62">
        <f t="shared" ref="G209:G211" si="22">L209+31</f>
        <v>42585</v>
      </c>
      <c r="H209" s="58">
        <v>730</v>
      </c>
      <c r="I209" s="29">
        <f>H209+90</f>
        <v>820</v>
      </c>
      <c r="J209" s="21"/>
      <c r="K209" s="1"/>
      <c r="L209" s="74">
        <v>42554</v>
      </c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</row>
    <row r="210" spans="1:103" s="44" customFormat="1" ht="32.25" thickBot="1" x14ac:dyDescent="0.35">
      <c r="A210" s="134"/>
      <c r="B210" s="31" t="s">
        <v>57</v>
      </c>
      <c r="C210" s="50">
        <v>25.42</v>
      </c>
      <c r="D210" s="31"/>
      <c r="E210" s="31"/>
      <c r="F210" s="31"/>
      <c r="G210" s="62">
        <f t="shared" si="22"/>
        <v>42950</v>
      </c>
      <c r="H210" s="58">
        <v>365</v>
      </c>
      <c r="I210" s="29">
        <f>H210+90</f>
        <v>455</v>
      </c>
      <c r="J210" s="21"/>
      <c r="K210" s="17"/>
      <c r="L210" s="76">
        <v>42919</v>
      </c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  <c r="AO210" s="17"/>
      <c r="AP210" s="17"/>
      <c r="AQ210" s="17"/>
      <c r="AR210" s="17"/>
      <c r="AS210" s="17"/>
      <c r="AT210" s="17"/>
      <c r="AU210" s="17"/>
      <c r="AV210" s="17"/>
      <c r="AW210" s="17"/>
      <c r="AX210" s="17"/>
      <c r="AY210" s="17"/>
      <c r="AZ210" s="17"/>
      <c r="BA210" s="17"/>
      <c r="BB210" s="17"/>
      <c r="BC210" s="17"/>
      <c r="BD210" s="17"/>
      <c r="BE210" s="17"/>
      <c r="BF210" s="17"/>
      <c r="BG210" s="17"/>
      <c r="BH210" s="17"/>
      <c r="BI210" s="17"/>
      <c r="BJ210" s="17"/>
      <c r="BK210" s="17"/>
      <c r="BL210" s="17"/>
      <c r="BM210" s="17"/>
      <c r="BN210" s="17"/>
      <c r="BO210" s="17"/>
      <c r="BP210" s="17"/>
      <c r="BQ210" s="17"/>
      <c r="BR210" s="17"/>
      <c r="BS210" s="17"/>
      <c r="BT210" s="17"/>
      <c r="BU210" s="17"/>
      <c r="BV210" s="17"/>
      <c r="BW210" s="17"/>
      <c r="BX210" s="17"/>
      <c r="BY210" s="17"/>
      <c r="BZ210" s="17"/>
      <c r="CA210" s="17"/>
      <c r="CB210" s="17"/>
      <c r="CC210" s="17"/>
      <c r="CD210" s="17"/>
      <c r="CE210" s="17"/>
      <c r="CF210" s="17"/>
      <c r="CG210" s="17"/>
      <c r="CH210" s="17"/>
      <c r="CI210" s="17"/>
      <c r="CJ210" s="17"/>
      <c r="CK210" s="17"/>
      <c r="CL210" s="17"/>
      <c r="CM210" s="17"/>
      <c r="CN210" s="17"/>
      <c r="CO210" s="17"/>
      <c r="CP210" s="17"/>
      <c r="CQ210" s="17"/>
      <c r="CR210" s="17"/>
      <c r="CS210" s="17"/>
      <c r="CT210" s="17"/>
      <c r="CU210" s="17"/>
      <c r="CV210" s="17"/>
      <c r="CW210" s="17"/>
      <c r="CX210" s="17"/>
      <c r="CY210" s="17"/>
    </row>
    <row r="211" spans="1:103" s="47" customFormat="1" ht="32.25" thickBot="1" x14ac:dyDescent="0.35">
      <c r="A211" s="135"/>
      <c r="B211" s="50" t="s">
        <v>58</v>
      </c>
      <c r="C211" s="50">
        <v>25.42</v>
      </c>
      <c r="D211" s="50"/>
      <c r="E211" s="50"/>
      <c r="F211" s="50"/>
      <c r="G211" s="62">
        <f t="shared" si="22"/>
        <v>42979</v>
      </c>
      <c r="H211" s="58">
        <v>275</v>
      </c>
      <c r="I211" s="29">
        <f>H211+90</f>
        <v>365</v>
      </c>
      <c r="J211" s="21"/>
      <c r="K211" s="46"/>
      <c r="L211" s="79">
        <v>42948</v>
      </c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  <c r="AA211" s="46"/>
      <c r="AB211" s="46"/>
      <c r="AC211" s="46"/>
      <c r="AD211" s="46"/>
      <c r="AE211" s="46"/>
      <c r="AF211" s="46"/>
      <c r="AG211" s="46"/>
      <c r="AH211" s="46"/>
      <c r="AI211" s="46"/>
      <c r="AJ211" s="46"/>
      <c r="AK211" s="46"/>
      <c r="AL211" s="46"/>
      <c r="AM211" s="46"/>
      <c r="AN211" s="46"/>
      <c r="AO211" s="46"/>
      <c r="AP211" s="46"/>
      <c r="AQ211" s="46"/>
      <c r="AR211" s="46"/>
      <c r="AS211" s="46"/>
      <c r="AT211" s="46"/>
      <c r="AU211" s="46"/>
      <c r="AV211" s="46"/>
      <c r="AW211" s="46"/>
      <c r="AX211" s="46"/>
      <c r="AY211" s="46"/>
      <c r="AZ211" s="46"/>
      <c r="BA211" s="46"/>
      <c r="BB211" s="46"/>
      <c r="BC211" s="46"/>
      <c r="BD211" s="46"/>
      <c r="BE211" s="46"/>
      <c r="BF211" s="46"/>
      <c r="BG211" s="46"/>
      <c r="BH211" s="46"/>
      <c r="BI211" s="46"/>
      <c r="BJ211" s="46"/>
      <c r="BK211" s="46"/>
      <c r="BL211" s="46"/>
      <c r="BM211" s="46"/>
      <c r="BN211" s="46"/>
      <c r="BO211" s="46"/>
      <c r="BP211" s="46"/>
      <c r="BQ211" s="46"/>
      <c r="BR211" s="46"/>
      <c r="BS211" s="46"/>
      <c r="BT211" s="46"/>
      <c r="BU211" s="46"/>
      <c r="BV211" s="46"/>
      <c r="BW211" s="46"/>
      <c r="BX211" s="46"/>
      <c r="BY211" s="46"/>
      <c r="BZ211" s="46"/>
      <c r="CA211" s="46"/>
      <c r="CB211" s="46"/>
      <c r="CC211" s="46"/>
      <c r="CD211" s="46"/>
      <c r="CE211" s="46"/>
      <c r="CF211" s="46"/>
      <c r="CG211" s="46"/>
      <c r="CH211" s="46"/>
      <c r="CI211" s="46"/>
      <c r="CJ211" s="46"/>
      <c r="CK211" s="46"/>
      <c r="CL211" s="46"/>
      <c r="CM211" s="46"/>
      <c r="CN211" s="46"/>
      <c r="CO211" s="46"/>
      <c r="CP211" s="46"/>
      <c r="CQ211" s="46"/>
      <c r="CR211" s="46"/>
      <c r="CS211" s="46"/>
      <c r="CT211" s="46"/>
      <c r="CU211" s="46"/>
      <c r="CV211" s="46"/>
      <c r="CW211" s="46"/>
      <c r="CX211" s="46"/>
      <c r="CY211" s="46"/>
    </row>
    <row r="212" spans="1:103" s="2" customFormat="1" ht="48" thickBot="1" x14ac:dyDescent="0.35">
      <c r="A212" s="56" t="s">
        <v>14</v>
      </c>
      <c r="B212" s="8" t="s">
        <v>3</v>
      </c>
      <c r="C212" s="50">
        <v>25.42</v>
      </c>
      <c r="D212" s="8"/>
      <c r="E212" s="8"/>
      <c r="F212" s="8"/>
      <c r="G212" s="62">
        <f>L212+31</f>
        <v>42616</v>
      </c>
      <c r="H212" s="58">
        <v>546</v>
      </c>
      <c r="I212" s="29">
        <f>H212+90</f>
        <v>636</v>
      </c>
      <c r="J212" s="21"/>
      <c r="K212" s="1"/>
      <c r="L212" s="74">
        <v>42585</v>
      </c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</row>
    <row r="213" spans="1:103" ht="19.5" thickBot="1" x14ac:dyDescent="0.35">
      <c r="A213" s="56" t="s">
        <v>75</v>
      </c>
      <c r="B213" s="50" t="s">
        <v>1</v>
      </c>
      <c r="C213" s="50">
        <v>25.42</v>
      </c>
      <c r="D213" s="50"/>
      <c r="E213" s="50"/>
      <c r="F213" s="50"/>
      <c r="G213" s="62">
        <f t="shared" ref="G213" si="23">L213+31</f>
        <v>43531</v>
      </c>
      <c r="H213" s="58">
        <v>485</v>
      </c>
      <c r="I213" s="29">
        <f>H213+90</f>
        <v>575</v>
      </c>
      <c r="J213" s="21"/>
      <c r="L213" s="74">
        <v>43500</v>
      </c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</row>
    <row r="214" spans="1:103" ht="15.75" customHeight="1" x14ac:dyDescent="0.3">
      <c r="A214" s="55"/>
      <c r="B214" s="18"/>
      <c r="C214" s="18"/>
      <c r="D214" s="18"/>
      <c r="E214" s="18"/>
      <c r="F214" s="18"/>
      <c r="G214" s="19"/>
      <c r="H214" s="90"/>
      <c r="I214" s="92"/>
      <c r="J214" s="2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</row>
    <row r="215" spans="1:103" ht="15.75" customHeight="1" x14ac:dyDescent="0.3">
      <c r="A215" s="55"/>
      <c r="B215" s="18"/>
      <c r="C215" s="18"/>
      <c r="D215" s="18"/>
      <c r="E215" s="18"/>
      <c r="F215" s="18"/>
      <c r="G215" s="19"/>
      <c r="H215" s="116"/>
      <c r="I215" s="118"/>
      <c r="J215" s="2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</row>
    <row r="216" spans="1:103" ht="15.75" customHeight="1" x14ac:dyDescent="0.3">
      <c r="A216" s="55"/>
      <c r="B216" s="18"/>
      <c r="C216" s="18"/>
      <c r="D216" s="18"/>
      <c r="E216" s="18"/>
      <c r="F216" s="18"/>
      <c r="G216" s="19"/>
      <c r="H216" s="116"/>
      <c r="I216" s="118"/>
      <c r="J216" s="2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</row>
    <row r="217" spans="1:103" ht="15.75" customHeight="1" x14ac:dyDescent="0.3">
      <c r="A217" s="55"/>
      <c r="B217" s="18"/>
      <c r="C217" s="18"/>
      <c r="D217" s="18"/>
      <c r="E217" s="18"/>
      <c r="F217" s="18"/>
      <c r="G217" s="19"/>
      <c r="H217" s="116"/>
      <c r="I217" s="118"/>
      <c r="J217" s="2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</row>
    <row r="218" spans="1:103" ht="15.75" customHeight="1" x14ac:dyDescent="0.3">
      <c r="A218" s="55"/>
      <c r="B218" s="18"/>
      <c r="C218" s="18"/>
      <c r="D218" s="18"/>
      <c r="E218" s="18"/>
      <c r="F218" s="18"/>
      <c r="G218" s="19"/>
      <c r="H218" s="116"/>
      <c r="I218" s="118"/>
      <c r="J218" s="2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</row>
    <row r="219" spans="1:103" ht="15.75" customHeight="1" x14ac:dyDescent="0.3">
      <c r="A219" s="55"/>
      <c r="B219" s="18"/>
      <c r="C219" s="18"/>
      <c r="D219" s="18"/>
      <c r="E219" s="18"/>
      <c r="F219" s="18"/>
      <c r="G219" s="19"/>
      <c r="H219" s="116"/>
      <c r="I219" s="118"/>
      <c r="J219" s="2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</row>
    <row r="220" spans="1:103" ht="15.75" customHeight="1" x14ac:dyDescent="0.3">
      <c r="A220" s="55"/>
      <c r="B220" s="18"/>
      <c r="C220" s="18"/>
      <c r="D220" s="18"/>
      <c r="E220" s="18"/>
      <c r="F220" s="18"/>
      <c r="G220" s="19"/>
      <c r="H220" s="116"/>
      <c r="I220" s="118"/>
      <c r="J220" s="2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</row>
    <row r="221" spans="1:103" ht="15.75" customHeight="1" x14ac:dyDescent="0.3">
      <c r="A221" s="55"/>
      <c r="B221" s="18"/>
      <c r="C221" s="18"/>
      <c r="D221" s="18"/>
      <c r="E221" s="18"/>
      <c r="F221" s="18"/>
      <c r="G221" s="19"/>
      <c r="H221" s="116"/>
      <c r="I221" s="118"/>
      <c r="J221" s="2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</row>
    <row r="222" spans="1:103" ht="15.75" customHeight="1" x14ac:dyDescent="0.3">
      <c r="A222" s="55"/>
      <c r="B222" s="18"/>
      <c r="C222" s="18"/>
      <c r="D222" s="18"/>
      <c r="E222" s="18"/>
      <c r="F222" s="18"/>
      <c r="G222" s="19"/>
      <c r="H222" s="116"/>
      <c r="I222" s="118"/>
      <c r="J222" s="2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</row>
    <row r="223" spans="1:103" ht="15.75" customHeight="1" x14ac:dyDescent="0.3">
      <c r="A223" s="55"/>
      <c r="B223" s="18"/>
      <c r="C223" s="18"/>
      <c r="D223" s="18"/>
      <c r="E223" s="18"/>
      <c r="F223" s="18"/>
      <c r="G223" s="19"/>
      <c r="H223" s="116"/>
      <c r="I223" s="118"/>
      <c r="J223" s="2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</row>
    <row r="224" spans="1:103" ht="15.75" customHeight="1" x14ac:dyDescent="0.3">
      <c r="A224" s="55"/>
      <c r="B224" s="18"/>
      <c r="C224" s="18"/>
      <c r="D224" s="18"/>
      <c r="E224" s="18"/>
      <c r="F224" s="18"/>
      <c r="G224" s="19"/>
      <c r="H224" s="116"/>
      <c r="I224" s="118"/>
      <c r="J224" s="2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</row>
    <row r="225" spans="1:103" ht="15.75" customHeight="1" x14ac:dyDescent="0.3">
      <c r="A225" s="55"/>
      <c r="B225" s="18"/>
      <c r="C225" s="18"/>
      <c r="D225" s="18"/>
      <c r="E225" s="18"/>
      <c r="F225" s="18"/>
      <c r="G225" s="19"/>
      <c r="H225" s="116"/>
      <c r="I225" s="118"/>
      <c r="J225" s="2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</row>
    <row r="226" spans="1:103" ht="15.75" customHeight="1" x14ac:dyDescent="0.3">
      <c r="A226" s="55"/>
      <c r="B226" s="18"/>
      <c r="C226" s="18"/>
      <c r="D226" s="18"/>
      <c r="E226" s="18"/>
      <c r="F226" s="18"/>
      <c r="G226" s="19"/>
      <c r="H226" s="90"/>
      <c r="I226" s="92"/>
      <c r="J226" s="2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</row>
    <row r="227" spans="1:103" ht="15.75" customHeight="1" x14ac:dyDescent="0.3">
      <c r="A227" s="55"/>
      <c r="B227" s="18"/>
      <c r="C227" s="18"/>
      <c r="D227" s="18"/>
      <c r="E227" s="18"/>
      <c r="F227" s="18"/>
      <c r="G227" s="19"/>
      <c r="H227" s="90"/>
      <c r="I227" s="92"/>
      <c r="J227" s="2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</row>
    <row r="228" spans="1:103" ht="15.75" customHeight="1" x14ac:dyDescent="0.3">
      <c r="A228" s="55"/>
      <c r="B228" s="18"/>
      <c r="C228" s="18"/>
      <c r="D228" s="18"/>
      <c r="E228" s="18"/>
      <c r="F228" s="18"/>
      <c r="G228" s="19"/>
      <c r="H228" s="84"/>
      <c r="I228" s="86"/>
      <c r="J228" s="2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</row>
    <row r="229" spans="1:103" ht="15.75" customHeight="1" x14ac:dyDescent="0.3">
      <c r="A229" s="55"/>
      <c r="B229" s="18"/>
      <c r="C229" s="18"/>
      <c r="D229" s="18"/>
      <c r="E229" s="18"/>
      <c r="F229" s="18"/>
      <c r="H229" s="84"/>
      <c r="I229" s="86"/>
      <c r="J229" s="2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</row>
    <row r="230" spans="1:103" ht="15.75" customHeight="1" x14ac:dyDescent="0.3">
      <c r="A230" s="55"/>
      <c r="B230" s="18"/>
      <c r="C230" s="18"/>
      <c r="D230" s="18"/>
      <c r="E230" s="18"/>
      <c r="F230" s="18"/>
      <c r="G230" s="94" t="s">
        <v>68</v>
      </c>
      <c r="H230" s="84"/>
      <c r="I230" s="86"/>
      <c r="J230" s="2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</row>
    <row r="231" spans="1:103" ht="15.75" customHeight="1" x14ac:dyDescent="0.3">
      <c r="A231" s="55"/>
      <c r="B231" s="18"/>
      <c r="C231" s="18"/>
      <c r="D231" s="18"/>
      <c r="E231" s="18"/>
      <c r="F231" s="18"/>
      <c r="G231" s="19"/>
      <c r="H231" s="84"/>
      <c r="I231" s="86"/>
      <c r="J231" s="2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</row>
    <row r="232" spans="1:103" ht="15.75" customHeight="1" thickBot="1" x14ac:dyDescent="0.35">
      <c r="A232" s="55"/>
      <c r="B232" s="18"/>
      <c r="C232" s="18"/>
      <c r="D232" s="18"/>
      <c r="E232" s="18"/>
      <c r="F232" s="18"/>
      <c r="G232" s="95" t="s">
        <v>63</v>
      </c>
      <c r="H232" s="84"/>
      <c r="I232" s="86"/>
      <c r="J232" s="2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</row>
    <row r="233" spans="1:103" ht="63.75" thickBot="1" x14ac:dyDescent="0.35">
      <c r="A233" s="6" t="s">
        <v>0</v>
      </c>
      <c r="B233" s="8" t="s">
        <v>4</v>
      </c>
      <c r="C233" s="8" t="s">
        <v>30</v>
      </c>
      <c r="D233" s="8" t="s">
        <v>31</v>
      </c>
      <c r="E233" s="8" t="s">
        <v>27</v>
      </c>
      <c r="F233" s="8" t="s">
        <v>28</v>
      </c>
      <c r="G233" s="7" t="s">
        <v>26</v>
      </c>
      <c r="H233" s="84"/>
      <c r="I233" s="86"/>
      <c r="J233" s="2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</row>
    <row r="234" spans="1:103" ht="15.75" customHeight="1" thickBot="1" x14ac:dyDescent="0.35">
      <c r="A234" s="140" t="s">
        <v>60</v>
      </c>
      <c r="B234" s="141"/>
      <c r="C234" s="141"/>
      <c r="D234" s="141"/>
      <c r="E234" s="141"/>
      <c r="F234" s="141"/>
      <c r="G234" s="142"/>
      <c r="H234" s="84"/>
      <c r="I234" s="86"/>
      <c r="J234" s="2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</row>
    <row r="235" spans="1:103" ht="19.5" thickBot="1" x14ac:dyDescent="0.35">
      <c r="A235" s="71">
        <v>1</v>
      </c>
      <c r="B235" s="72" t="s">
        <v>15</v>
      </c>
      <c r="C235" s="27"/>
      <c r="D235" s="27"/>
      <c r="E235" s="27"/>
      <c r="F235" s="27"/>
      <c r="G235" s="73"/>
      <c r="H235" s="39"/>
      <c r="I235" s="39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</row>
    <row r="236" spans="1:103" ht="15.75" customHeight="1" x14ac:dyDescent="0.3">
      <c r="A236" s="133" t="s">
        <v>5</v>
      </c>
      <c r="B236" s="154" t="s">
        <v>22</v>
      </c>
      <c r="C236" s="155"/>
      <c r="D236" s="155"/>
      <c r="E236" s="155"/>
      <c r="F236" s="155"/>
      <c r="G236" s="156"/>
      <c r="H236" s="40"/>
      <c r="I236" s="40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</row>
    <row r="237" spans="1:103" x14ac:dyDescent="0.3">
      <c r="A237" s="134"/>
      <c r="B237" s="130"/>
      <c r="C237" s="131"/>
      <c r="D237" s="131"/>
      <c r="E237" s="131"/>
      <c r="F237" s="131"/>
      <c r="G237" s="132"/>
      <c r="H237" s="40"/>
      <c r="I237" s="40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</row>
    <row r="238" spans="1:103" ht="13.5" customHeight="1" thickBot="1" x14ac:dyDescent="0.35">
      <c r="A238" s="134"/>
      <c r="B238" s="144"/>
      <c r="C238" s="145"/>
      <c r="D238" s="145"/>
      <c r="E238" s="145"/>
      <c r="F238" s="145"/>
      <c r="G238" s="146"/>
      <c r="H238" s="40"/>
      <c r="I238" s="40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</row>
    <row r="239" spans="1:103" ht="19.5" thickBot="1" x14ac:dyDescent="0.35">
      <c r="A239" s="134"/>
      <c r="B239" s="50" t="s">
        <v>32</v>
      </c>
      <c r="C239" s="50">
        <v>25.42</v>
      </c>
      <c r="D239" s="51"/>
      <c r="E239" s="51"/>
      <c r="F239" s="51"/>
      <c r="G239" s="62">
        <f>L239+30</f>
        <v>43008</v>
      </c>
      <c r="H239" s="67">
        <v>1035</v>
      </c>
      <c r="I239" s="34">
        <v>1035</v>
      </c>
      <c r="J239" s="21"/>
      <c r="L239" s="74">
        <v>42978</v>
      </c>
      <c r="M239" s="19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</row>
    <row r="240" spans="1:103" ht="19.5" thickBot="1" x14ac:dyDescent="0.35">
      <c r="A240" s="134"/>
      <c r="B240" s="32" t="s">
        <v>33</v>
      </c>
      <c r="C240" s="50">
        <v>25.42</v>
      </c>
      <c r="D240" s="50"/>
      <c r="E240" s="50"/>
      <c r="F240" s="50"/>
      <c r="G240" s="62">
        <f>L240+31</f>
        <v>43679</v>
      </c>
      <c r="H240" s="67">
        <v>275</v>
      </c>
      <c r="I240" s="34">
        <f>H240+90</f>
        <v>365</v>
      </c>
      <c r="J240" s="21"/>
      <c r="L240" s="74">
        <v>43648</v>
      </c>
      <c r="M240" s="19"/>
      <c r="N240" s="45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</row>
    <row r="241" spans="1:103" ht="19.5" thickBot="1" x14ac:dyDescent="0.35">
      <c r="A241" s="134"/>
      <c r="B241" s="31" t="s">
        <v>34</v>
      </c>
      <c r="C241" s="50">
        <v>25.42</v>
      </c>
      <c r="D241" s="50"/>
      <c r="E241" s="50"/>
      <c r="F241" s="50"/>
      <c r="G241" s="62">
        <f>L241+31</f>
        <v>43681</v>
      </c>
      <c r="H241" s="67">
        <v>273</v>
      </c>
      <c r="I241" s="34">
        <f>H241+90</f>
        <v>363</v>
      </c>
      <c r="J241" s="21"/>
      <c r="L241" s="74">
        <v>43650</v>
      </c>
      <c r="M241" s="19"/>
      <c r="N241" s="45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</row>
    <row r="242" spans="1:103" ht="32.25" thickBot="1" x14ac:dyDescent="0.35">
      <c r="A242" s="134"/>
      <c r="B242" s="31" t="s">
        <v>35</v>
      </c>
      <c r="C242" s="50">
        <v>25.42</v>
      </c>
      <c r="D242" s="50"/>
      <c r="E242" s="50"/>
      <c r="F242" s="50"/>
      <c r="G242" s="62">
        <f>L242+31</f>
        <v>43681</v>
      </c>
      <c r="H242" s="67">
        <v>273</v>
      </c>
      <c r="I242" s="34">
        <f>H242+90</f>
        <v>363</v>
      </c>
      <c r="J242" s="21"/>
      <c r="L242" s="74">
        <v>43650</v>
      </c>
      <c r="M242" s="19"/>
      <c r="N242" s="45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</row>
    <row r="243" spans="1:103" ht="32.25" thickBot="1" x14ac:dyDescent="0.35">
      <c r="A243" s="134"/>
      <c r="B243" s="50" t="s">
        <v>36</v>
      </c>
      <c r="C243" s="50">
        <v>25.42</v>
      </c>
      <c r="D243" s="50"/>
      <c r="E243" s="50"/>
      <c r="F243" s="50"/>
      <c r="G243" s="62">
        <f>L243+31</f>
        <v>43589</v>
      </c>
      <c r="H243" s="68">
        <v>365</v>
      </c>
      <c r="I243" s="35">
        <f>H243+90</f>
        <v>455</v>
      </c>
      <c r="J243" s="21"/>
      <c r="L243" s="74">
        <v>43558</v>
      </c>
      <c r="M243" s="19"/>
      <c r="N243" s="45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</row>
    <row r="244" spans="1:103" ht="19.5" thickBot="1" x14ac:dyDescent="0.35">
      <c r="A244" s="134"/>
      <c r="B244" s="50" t="s">
        <v>37</v>
      </c>
      <c r="C244" s="50">
        <v>25.42</v>
      </c>
      <c r="D244" s="50"/>
      <c r="E244" s="50"/>
      <c r="F244" s="50"/>
      <c r="G244" s="62">
        <f>L244+31</f>
        <v>43681</v>
      </c>
      <c r="H244" s="68">
        <v>273</v>
      </c>
      <c r="I244" s="35">
        <f>H244+90</f>
        <v>363</v>
      </c>
      <c r="J244" s="21"/>
      <c r="L244" s="74">
        <v>43650</v>
      </c>
      <c r="M244" s="19"/>
      <c r="N244" s="45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</row>
    <row r="245" spans="1:103" ht="48" thickBot="1" x14ac:dyDescent="0.35">
      <c r="A245" s="23" t="s">
        <v>6</v>
      </c>
      <c r="B245" s="50" t="s">
        <v>38</v>
      </c>
      <c r="C245" s="50">
        <v>25.42</v>
      </c>
      <c r="D245" s="50"/>
      <c r="E245" s="50"/>
      <c r="F245" s="50"/>
      <c r="G245" s="62">
        <f t="shared" ref="G245" si="24">L245+31</f>
        <v>43040</v>
      </c>
      <c r="H245" s="68">
        <v>914</v>
      </c>
      <c r="I245" s="35">
        <f t="shared" ref="I245" si="25">H245+90</f>
        <v>1004</v>
      </c>
      <c r="J245" s="21"/>
      <c r="L245" s="74">
        <v>43009</v>
      </c>
      <c r="M245" s="19"/>
      <c r="N245" s="45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</row>
    <row r="246" spans="1:103" ht="15.75" customHeight="1" x14ac:dyDescent="0.3">
      <c r="A246" s="133" t="s">
        <v>7</v>
      </c>
      <c r="B246" s="48"/>
      <c r="C246" s="26"/>
      <c r="D246" s="26"/>
      <c r="E246" s="26"/>
      <c r="F246" s="26"/>
      <c r="G246" s="69"/>
      <c r="H246" s="157"/>
      <c r="I246" s="159"/>
      <c r="J246" s="128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</row>
    <row r="247" spans="1:103" x14ac:dyDescent="0.3">
      <c r="A247" s="134"/>
      <c r="B247" s="130" t="s">
        <v>23</v>
      </c>
      <c r="C247" s="131"/>
      <c r="D247" s="131"/>
      <c r="E247" s="131"/>
      <c r="F247" s="131"/>
      <c r="G247" s="132"/>
      <c r="H247" s="158"/>
      <c r="I247" s="160"/>
      <c r="J247" s="129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</row>
    <row r="248" spans="1:103" ht="19.5" thickBot="1" x14ac:dyDescent="0.35">
      <c r="A248" s="134"/>
      <c r="B248" s="49"/>
      <c r="C248" s="26"/>
      <c r="D248" s="26"/>
      <c r="E248" s="26"/>
      <c r="F248" s="26"/>
      <c r="G248" s="69"/>
      <c r="H248" s="158"/>
      <c r="I248" s="160"/>
      <c r="J248" s="129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</row>
    <row r="249" spans="1:103" ht="19.5" thickBot="1" x14ac:dyDescent="0.35">
      <c r="A249" s="134"/>
      <c r="B249" s="31" t="s">
        <v>39</v>
      </c>
      <c r="C249" s="50">
        <v>25.42</v>
      </c>
      <c r="D249" s="31"/>
      <c r="E249" s="31"/>
      <c r="F249" s="31"/>
      <c r="G249" s="62">
        <f t="shared" ref="G249:G250" si="26">L249+31</f>
        <v>43040</v>
      </c>
      <c r="H249" s="58">
        <v>914</v>
      </c>
      <c r="I249" s="29">
        <f>H249+90</f>
        <v>1004</v>
      </c>
      <c r="J249" s="21"/>
      <c r="L249" s="74">
        <v>43009</v>
      </c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</row>
    <row r="250" spans="1:103" ht="63.75" thickBot="1" x14ac:dyDescent="0.35">
      <c r="A250" s="135"/>
      <c r="B250" s="50" t="s">
        <v>40</v>
      </c>
      <c r="C250" s="50">
        <v>25.42</v>
      </c>
      <c r="D250" s="50"/>
      <c r="E250" s="50"/>
      <c r="F250" s="50"/>
      <c r="G250" s="62">
        <f t="shared" si="26"/>
        <v>43408</v>
      </c>
      <c r="H250" s="58">
        <v>546</v>
      </c>
      <c r="I250" s="29">
        <f>H250+90</f>
        <v>636</v>
      </c>
      <c r="J250" s="21"/>
      <c r="L250" s="74">
        <v>43377</v>
      </c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</row>
    <row r="251" spans="1:103" s="17" customFormat="1" ht="12.75" customHeight="1" x14ac:dyDescent="0.3">
      <c r="A251" s="133" t="s">
        <v>8</v>
      </c>
      <c r="B251" s="48"/>
      <c r="C251" s="25"/>
      <c r="D251" s="25"/>
      <c r="E251" s="25"/>
      <c r="F251" s="25"/>
      <c r="G251" s="63"/>
      <c r="H251" s="136"/>
      <c r="I251" s="137"/>
      <c r="J251" s="128"/>
      <c r="L251" s="76"/>
    </row>
    <row r="252" spans="1:103" s="1" customFormat="1" ht="12.75" customHeight="1" x14ac:dyDescent="0.3">
      <c r="A252" s="134"/>
      <c r="B252" s="130" t="s">
        <v>16</v>
      </c>
      <c r="C252" s="131"/>
      <c r="D252" s="131"/>
      <c r="E252" s="131"/>
      <c r="F252" s="131"/>
      <c r="G252" s="132"/>
      <c r="H252" s="138"/>
      <c r="I252" s="139"/>
      <c r="J252" s="129"/>
      <c r="L252" s="74"/>
    </row>
    <row r="253" spans="1:103" s="1" customFormat="1" ht="12.75" customHeight="1" thickBot="1" x14ac:dyDescent="0.35">
      <c r="A253" s="134"/>
      <c r="B253" s="49"/>
      <c r="C253" s="27"/>
      <c r="D253" s="27"/>
      <c r="E253" s="27"/>
      <c r="F253" s="27"/>
      <c r="G253" s="65"/>
      <c r="H253" s="138"/>
      <c r="I253" s="139"/>
      <c r="J253" s="129"/>
      <c r="L253" s="74"/>
    </row>
    <row r="254" spans="1:103" ht="19.5" thickBot="1" x14ac:dyDescent="0.35">
      <c r="A254" s="134"/>
      <c r="B254" s="50" t="s">
        <v>41</v>
      </c>
      <c r="C254" s="50">
        <v>25.42</v>
      </c>
      <c r="D254" s="50"/>
      <c r="E254" s="50"/>
      <c r="F254" s="50"/>
      <c r="G254" s="62">
        <f t="shared" ref="G254:G257" si="27">L254+31</f>
        <v>42736</v>
      </c>
      <c r="H254" s="54"/>
      <c r="I254" s="30"/>
      <c r="J254" s="21" t="e">
        <f>#REF!-G254</f>
        <v>#REF!</v>
      </c>
      <c r="L254" s="74">
        <v>42705</v>
      </c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</row>
    <row r="255" spans="1:103" ht="19.5" thickBot="1" x14ac:dyDescent="0.35">
      <c r="A255" s="134"/>
      <c r="B255" s="50" t="s">
        <v>42</v>
      </c>
      <c r="C255" s="50">
        <v>25.42</v>
      </c>
      <c r="D255" s="50"/>
      <c r="E255" s="50"/>
      <c r="F255" s="50"/>
      <c r="G255" s="62">
        <f t="shared" si="27"/>
        <v>43407</v>
      </c>
      <c r="H255" s="58">
        <v>181</v>
      </c>
      <c r="I255" s="29">
        <f>H255+90</f>
        <v>271</v>
      </c>
      <c r="J255" s="21"/>
      <c r="L255" s="74">
        <v>43376</v>
      </c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</row>
    <row r="256" spans="1:103" ht="48" thickBot="1" x14ac:dyDescent="0.35">
      <c r="A256" s="134"/>
      <c r="B256" s="32" t="s">
        <v>43</v>
      </c>
      <c r="C256" s="50">
        <v>25.42</v>
      </c>
      <c r="D256" s="32"/>
      <c r="E256" s="32"/>
      <c r="F256" s="32"/>
      <c r="G256" s="62">
        <f t="shared" si="27"/>
        <v>43375</v>
      </c>
      <c r="H256" s="58">
        <v>275</v>
      </c>
      <c r="I256" s="29">
        <f>H256+90</f>
        <v>365</v>
      </c>
      <c r="J256" s="21"/>
      <c r="L256" s="74">
        <v>43344</v>
      </c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</row>
    <row r="257" spans="1:103" ht="48" thickBot="1" x14ac:dyDescent="0.35">
      <c r="A257" s="135"/>
      <c r="B257" s="50" t="s">
        <v>44</v>
      </c>
      <c r="C257" s="50">
        <v>25.42</v>
      </c>
      <c r="D257" s="50"/>
      <c r="E257" s="50"/>
      <c r="F257" s="50"/>
      <c r="G257" s="62">
        <f t="shared" si="27"/>
        <v>43375</v>
      </c>
      <c r="H257" s="58">
        <v>275</v>
      </c>
      <c r="I257" s="29">
        <f>H257+90</f>
        <v>365</v>
      </c>
      <c r="J257" s="21"/>
      <c r="L257" s="74">
        <v>43344</v>
      </c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</row>
    <row r="258" spans="1:103" ht="12.75" customHeight="1" x14ac:dyDescent="0.3">
      <c r="A258" s="133" t="s">
        <v>9</v>
      </c>
      <c r="B258" s="48"/>
      <c r="C258" s="87"/>
      <c r="D258" s="87"/>
      <c r="E258" s="87"/>
      <c r="F258" s="87"/>
      <c r="G258" s="63"/>
      <c r="H258" s="152"/>
      <c r="I258" s="153"/>
      <c r="J258" s="128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</row>
    <row r="259" spans="1:103" ht="12.75" customHeight="1" x14ac:dyDescent="0.3">
      <c r="A259" s="134"/>
      <c r="B259" s="130" t="s">
        <v>24</v>
      </c>
      <c r="C259" s="131"/>
      <c r="D259" s="131"/>
      <c r="E259" s="131"/>
      <c r="F259" s="131"/>
      <c r="G259" s="132"/>
      <c r="H259" s="138"/>
      <c r="I259" s="139"/>
      <c r="J259" s="129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</row>
    <row r="260" spans="1:103" ht="12.75" customHeight="1" thickBot="1" x14ac:dyDescent="0.35">
      <c r="A260" s="134"/>
      <c r="B260" s="49"/>
      <c r="C260" s="80"/>
      <c r="D260" s="80"/>
      <c r="E260" s="80"/>
      <c r="F260" s="80"/>
      <c r="G260" s="64"/>
      <c r="H260" s="138"/>
      <c r="I260" s="139"/>
      <c r="J260" s="129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</row>
    <row r="261" spans="1:103" ht="63.75" thickBot="1" x14ac:dyDescent="0.35">
      <c r="A261" s="134"/>
      <c r="B261" s="50" t="s">
        <v>53</v>
      </c>
      <c r="C261" s="50">
        <v>25.42</v>
      </c>
      <c r="D261" s="50"/>
      <c r="E261" s="50"/>
      <c r="F261" s="50"/>
      <c r="G261" s="62">
        <f>L261+31</f>
        <v>42920</v>
      </c>
      <c r="H261" s="58">
        <v>730</v>
      </c>
      <c r="I261" s="29">
        <f>H261+90</f>
        <v>820</v>
      </c>
      <c r="J261" s="21"/>
      <c r="L261" s="74">
        <v>42889</v>
      </c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</row>
    <row r="262" spans="1:103" ht="63.75" thickBot="1" x14ac:dyDescent="0.35">
      <c r="A262" s="134"/>
      <c r="B262" s="32" t="s">
        <v>54</v>
      </c>
      <c r="C262" s="50">
        <v>25.42</v>
      </c>
      <c r="D262" s="32"/>
      <c r="E262" s="32"/>
      <c r="F262" s="32"/>
      <c r="G262" s="62">
        <f>L262+31</f>
        <v>43528</v>
      </c>
      <c r="H262" s="58">
        <v>365</v>
      </c>
      <c r="I262" s="29">
        <f>H262+90</f>
        <v>455</v>
      </c>
      <c r="J262" s="21"/>
      <c r="L262" s="74">
        <v>43497</v>
      </c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</row>
    <row r="263" spans="1:103" ht="19.5" thickBot="1" x14ac:dyDescent="0.35">
      <c r="A263" s="135"/>
      <c r="B263" s="50" t="s">
        <v>55</v>
      </c>
      <c r="C263" s="50">
        <v>25.42</v>
      </c>
      <c r="D263" s="50"/>
      <c r="E263" s="50"/>
      <c r="F263" s="50"/>
      <c r="G263" s="62">
        <f>L263+31</f>
        <v>43163</v>
      </c>
      <c r="H263" s="58">
        <v>730</v>
      </c>
      <c r="I263" s="29">
        <f>H263+90</f>
        <v>820</v>
      </c>
      <c r="J263" s="21"/>
      <c r="L263" s="74">
        <v>43132</v>
      </c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</row>
    <row r="264" spans="1:103" ht="32.25" thickBot="1" x14ac:dyDescent="0.35">
      <c r="A264" s="81" t="s">
        <v>10</v>
      </c>
      <c r="B264" s="33" t="s">
        <v>2</v>
      </c>
      <c r="C264" s="33">
        <v>25.42</v>
      </c>
      <c r="D264" s="96"/>
      <c r="E264" s="96"/>
      <c r="F264" s="96"/>
      <c r="G264" s="98">
        <f>L264+31</f>
        <v>42920</v>
      </c>
      <c r="H264" s="58">
        <v>730</v>
      </c>
      <c r="I264" s="29">
        <f>H264+90</f>
        <v>820</v>
      </c>
      <c r="J264" s="21"/>
      <c r="L264" s="74">
        <v>42889</v>
      </c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</row>
    <row r="265" spans="1:103" s="11" customFormat="1" ht="12.75" customHeight="1" x14ac:dyDescent="0.3">
      <c r="A265" s="133" t="s">
        <v>11</v>
      </c>
      <c r="B265" s="48"/>
      <c r="C265" s="25"/>
      <c r="D265" s="25"/>
      <c r="E265" s="25"/>
      <c r="F265" s="25"/>
      <c r="G265" s="63"/>
      <c r="H265" s="147"/>
      <c r="I265" s="148"/>
      <c r="J265" s="128"/>
      <c r="L265" s="77"/>
    </row>
    <row r="266" spans="1:103" s="1" customFormat="1" ht="12.75" customHeight="1" x14ac:dyDescent="0.3">
      <c r="A266" s="134"/>
      <c r="B266" s="130" t="s">
        <v>17</v>
      </c>
      <c r="C266" s="131"/>
      <c r="D266" s="131"/>
      <c r="E266" s="131"/>
      <c r="F266" s="131"/>
      <c r="G266" s="132"/>
      <c r="H266" s="149"/>
      <c r="I266" s="150"/>
      <c r="J266" s="129"/>
      <c r="L266" s="74"/>
    </row>
    <row r="267" spans="1:103" s="10" customFormat="1" ht="13.5" customHeight="1" thickBot="1" x14ac:dyDescent="0.35">
      <c r="A267" s="134"/>
      <c r="B267" s="49"/>
      <c r="C267" s="27"/>
      <c r="D267" s="27"/>
      <c r="E267" s="27"/>
      <c r="F267" s="27"/>
      <c r="G267" s="65"/>
      <c r="H267" s="149"/>
      <c r="I267" s="150"/>
      <c r="J267" s="151"/>
      <c r="L267" s="78"/>
    </row>
    <row r="268" spans="1:103" ht="19.5" thickBot="1" x14ac:dyDescent="0.35">
      <c r="A268" s="134"/>
      <c r="B268" s="50" t="s">
        <v>45</v>
      </c>
      <c r="C268" s="50">
        <v>25.42</v>
      </c>
      <c r="D268" s="50"/>
      <c r="E268" s="50"/>
      <c r="F268" s="50"/>
      <c r="G268" s="62">
        <f t="shared" ref="G268:G272" si="28">L268+31</f>
        <v>42800</v>
      </c>
      <c r="H268" s="58">
        <v>850</v>
      </c>
      <c r="I268" s="29">
        <f>H268+90</f>
        <v>940</v>
      </c>
      <c r="J268" s="21"/>
      <c r="L268" s="74">
        <v>42769</v>
      </c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</row>
    <row r="269" spans="1:103" s="11" customFormat="1" ht="32.25" thickBot="1" x14ac:dyDescent="0.35">
      <c r="A269" s="134"/>
      <c r="B269" s="50" t="s">
        <v>46</v>
      </c>
      <c r="C269" s="50">
        <v>25.42</v>
      </c>
      <c r="D269" s="50"/>
      <c r="E269" s="50"/>
      <c r="F269" s="50"/>
      <c r="G269" s="62">
        <f t="shared" si="28"/>
        <v>43254</v>
      </c>
      <c r="H269" s="58">
        <v>365</v>
      </c>
      <c r="I269" s="29">
        <f>H269+90</f>
        <v>455</v>
      </c>
      <c r="J269" s="21"/>
      <c r="L269" s="77">
        <v>43223</v>
      </c>
    </row>
    <row r="270" spans="1:103" ht="32.25" thickBot="1" x14ac:dyDescent="0.35">
      <c r="A270" s="134"/>
      <c r="B270" s="50" t="s">
        <v>47</v>
      </c>
      <c r="C270" s="50">
        <v>25.42</v>
      </c>
      <c r="D270" s="50"/>
      <c r="E270" s="50"/>
      <c r="F270" s="50"/>
      <c r="G270" s="62">
        <f t="shared" si="28"/>
        <v>43040</v>
      </c>
      <c r="H270" s="58">
        <v>275</v>
      </c>
      <c r="I270" s="29">
        <f>H270+90</f>
        <v>365</v>
      </c>
      <c r="J270" s="21"/>
      <c r="L270" s="74">
        <v>43009</v>
      </c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</row>
    <row r="271" spans="1:103" ht="32.25" thickBot="1" x14ac:dyDescent="0.35">
      <c r="A271" s="134"/>
      <c r="B271" s="33" t="s">
        <v>48</v>
      </c>
      <c r="C271" s="50">
        <v>25.42</v>
      </c>
      <c r="D271" s="33"/>
      <c r="E271" s="33"/>
      <c r="F271" s="33"/>
      <c r="G271" s="62">
        <f t="shared" si="28"/>
        <v>43710</v>
      </c>
      <c r="H271" s="58">
        <v>275</v>
      </c>
      <c r="I271" s="29">
        <f>H271+90</f>
        <v>365</v>
      </c>
      <c r="J271" s="21"/>
      <c r="L271" s="74">
        <v>43679</v>
      </c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</row>
    <row r="272" spans="1:103" ht="19.5" thickBot="1" x14ac:dyDescent="0.35">
      <c r="A272" s="135"/>
      <c r="B272" s="33" t="s">
        <v>49</v>
      </c>
      <c r="C272" s="50">
        <v>25.42</v>
      </c>
      <c r="D272" s="33"/>
      <c r="E272" s="33"/>
      <c r="F272" s="33"/>
      <c r="G272" s="62">
        <f t="shared" si="28"/>
        <v>43710</v>
      </c>
      <c r="H272" s="58">
        <v>275</v>
      </c>
      <c r="I272" s="29">
        <f>H272+90</f>
        <v>365</v>
      </c>
      <c r="J272" s="21"/>
      <c r="L272" s="74">
        <v>43679</v>
      </c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</row>
    <row r="273" spans="1:103" ht="15.75" customHeight="1" x14ac:dyDescent="0.3">
      <c r="A273" s="55"/>
      <c r="B273" s="18"/>
      <c r="C273" s="18"/>
      <c r="D273" s="18"/>
      <c r="E273" s="18"/>
      <c r="F273" s="18"/>
      <c r="H273" s="16"/>
      <c r="I273" s="85"/>
      <c r="J273" s="83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</row>
    <row r="274" spans="1:103" ht="15.75" customHeight="1" x14ac:dyDescent="0.3">
      <c r="A274" s="55"/>
      <c r="B274" s="18"/>
      <c r="C274" s="18"/>
      <c r="D274" s="18"/>
      <c r="E274" s="18"/>
      <c r="F274" s="18"/>
      <c r="G274" s="94" t="s">
        <v>69</v>
      </c>
      <c r="H274" s="16"/>
      <c r="I274" s="91"/>
      <c r="J274" s="88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</row>
    <row r="275" spans="1:103" ht="15.75" customHeight="1" x14ac:dyDescent="0.3">
      <c r="A275" s="55"/>
      <c r="B275" s="18"/>
      <c r="C275" s="18"/>
      <c r="D275" s="18"/>
      <c r="E275" s="18"/>
      <c r="F275" s="18"/>
      <c r="G275" s="19"/>
      <c r="H275" s="16"/>
      <c r="I275" s="85"/>
      <c r="J275" s="83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</row>
    <row r="276" spans="1:103" ht="19.5" thickBot="1" x14ac:dyDescent="0.35">
      <c r="A276" s="55"/>
      <c r="B276" s="18"/>
      <c r="C276" s="18"/>
      <c r="D276" s="18"/>
      <c r="E276" s="18"/>
      <c r="F276" s="18"/>
      <c r="G276" s="95" t="s">
        <v>63</v>
      </c>
      <c r="H276" s="16"/>
      <c r="I276" s="85"/>
      <c r="J276" s="83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</row>
    <row r="277" spans="1:103" ht="63.75" thickBot="1" x14ac:dyDescent="0.35">
      <c r="A277" s="6" t="s">
        <v>0</v>
      </c>
      <c r="B277" s="8" t="s">
        <v>4</v>
      </c>
      <c r="C277" s="8" t="s">
        <v>30</v>
      </c>
      <c r="D277" s="8" t="s">
        <v>31</v>
      </c>
      <c r="E277" s="8" t="s">
        <v>27</v>
      </c>
      <c r="F277" s="8" t="s">
        <v>28</v>
      </c>
      <c r="G277" s="7" t="s">
        <v>26</v>
      </c>
      <c r="H277" s="16"/>
      <c r="I277" s="85"/>
      <c r="J277" s="83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</row>
    <row r="278" spans="1:103" ht="19.5" thickBot="1" x14ac:dyDescent="0.35">
      <c r="A278" s="140" t="s">
        <v>60</v>
      </c>
      <c r="B278" s="141"/>
      <c r="C278" s="141"/>
      <c r="D278" s="141"/>
      <c r="E278" s="141"/>
      <c r="F278" s="141"/>
      <c r="G278" s="142"/>
      <c r="H278" s="16"/>
      <c r="I278" s="85"/>
      <c r="J278" s="83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</row>
    <row r="279" spans="1:103" ht="12.75" customHeight="1" x14ac:dyDescent="0.3">
      <c r="A279" s="133" t="s">
        <v>12</v>
      </c>
      <c r="B279" s="48"/>
      <c r="C279" s="25"/>
      <c r="D279" s="25"/>
      <c r="E279" s="25"/>
      <c r="F279" s="25"/>
      <c r="G279" s="63"/>
      <c r="H279" s="152"/>
      <c r="I279" s="153"/>
      <c r="J279" s="128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</row>
    <row r="280" spans="1:103" ht="12.75" customHeight="1" x14ac:dyDescent="0.3">
      <c r="A280" s="134"/>
      <c r="B280" s="130" t="s">
        <v>18</v>
      </c>
      <c r="C280" s="131"/>
      <c r="D280" s="131"/>
      <c r="E280" s="131"/>
      <c r="F280" s="131"/>
      <c r="G280" s="132"/>
      <c r="H280" s="138"/>
      <c r="I280" s="139"/>
      <c r="J280" s="129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</row>
    <row r="281" spans="1:103" ht="12.75" customHeight="1" thickBot="1" x14ac:dyDescent="0.35">
      <c r="A281" s="134"/>
      <c r="B281" s="49"/>
      <c r="C281" s="27"/>
      <c r="D281" s="27"/>
      <c r="E281" s="27"/>
      <c r="F281" s="27"/>
      <c r="G281" s="65"/>
      <c r="H281" s="138"/>
      <c r="I281" s="139"/>
      <c r="J281" s="129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</row>
    <row r="282" spans="1:103" ht="32.25" thickBot="1" x14ac:dyDescent="0.35">
      <c r="A282" s="134"/>
      <c r="B282" s="50" t="s">
        <v>50</v>
      </c>
      <c r="C282" s="50">
        <v>25.42</v>
      </c>
      <c r="D282" s="50"/>
      <c r="E282" s="50"/>
      <c r="F282" s="50"/>
      <c r="G282" s="62">
        <f t="shared" ref="G282:G284" si="29">L282+31</f>
        <v>42889</v>
      </c>
      <c r="H282" s="58">
        <v>730</v>
      </c>
      <c r="I282" s="29">
        <f>H282+90</f>
        <v>820</v>
      </c>
      <c r="J282" s="21"/>
      <c r="L282" s="74">
        <v>42858</v>
      </c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</row>
    <row r="283" spans="1:103" ht="32.25" thickBot="1" x14ac:dyDescent="0.35">
      <c r="A283" s="134"/>
      <c r="B283" s="32" t="s">
        <v>51</v>
      </c>
      <c r="C283" s="50">
        <v>25.42</v>
      </c>
      <c r="D283" s="32"/>
      <c r="E283" s="32"/>
      <c r="F283" s="32"/>
      <c r="G283" s="62">
        <f t="shared" si="29"/>
        <v>43254</v>
      </c>
      <c r="H283" s="58">
        <v>365</v>
      </c>
      <c r="I283" s="29">
        <f>H283+90</f>
        <v>455</v>
      </c>
      <c r="J283" s="21"/>
      <c r="L283" s="74">
        <v>43223</v>
      </c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</row>
    <row r="284" spans="1:103" ht="32.25" thickBot="1" x14ac:dyDescent="0.35">
      <c r="A284" s="135"/>
      <c r="B284" s="50" t="s">
        <v>52</v>
      </c>
      <c r="C284" s="50">
        <v>25.42</v>
      </c>
      <c r="D284" s="50"/>
      <c r="E284" s="50"/>
      <c r="F284" s="50"/>
      <c r="G284" s="62">
        <f t="shared" si="29"/>
        <v>43162</v>
      </c>
      <c r="H284" s="58">
        <v>365</v>
      </c>
      <c r="I284" s="29">
        <f>H284+90</f>
        <v>455</v>
      </c>
      <c r="J284" s="21"/>
      <c r="L284" s="74">
        <v>43131</v>
      </c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</row>
    <row r="285" spans="1:103" s="2" customFormat="1" x14ac:dyDescent="0.3">
      <c r="A285" s="59"/>
      <c r="B285" s="24"/>
      <c r="C285" s="25"/>
      <c r="D285" s="25"/>
      <c r="E285" s="25"/>
      <c r="F285" s="25"/>
      <c r="G285" s="60"/>
      <c r="H285" s="16"/>
      <c r="I285" s="54"/>
      <c r="J285" s="21"/>
      <c r="K285" s="1"/>
      <c r="L285" s="74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</row>
    <row r="286" spans="1:103" s="2" customFormat="1" x14ac:dyDescent="0.3">
      <c r="A286" s="61"/>
      <c r="B286" s="130" t="s">
        <v>19</v>
      </c>
      <c r="C286" s="131"/>
      <c r="D286" s="131"/>
      <c r="E286" s="131"/>
      <c r="F286" s="131"/>
      <c r="G286" s="132"/>
      <c r="H286" s="16"/>
      <c r="I286" s="54"/>
      <c r="J286" s="21"/>
      <c r="K286" s="1"/>
      <c r="L286" s="74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</row>
    <row r="287" spans="1:103" s="2" customFormat="1" ht="19.5" thickBot="1" x14ac:dyDescent="0.35">
      <c r="A287" s="143" t="s">
        <v>13</v>
      </c>
      <c r="B287" s="144"/>
      <c r="C287" s="145"/>
      <c r="D287" s="145"/>
      <c r="E287" s="145"/>
      <c r="F287" s="145"/>
      <c r="G287" s="146"/>
      <c r="H287" s="57"/>
      <c r="I287" s="43"/>
      <c r="J287" s="21"/>
      <c r="K287" s="1"/>
      <c r="L287" s="74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</row>
    <row r="288" spans="1:103" s="2" customFormat="1" ht="19.5" thickBot="1" x14ac:dyDescent="0.35">
      <c r="A288" s="134"/>
      <c r="B288" s="32" t="s">
        <v>56</v>
      </c>
      <c r="C288" s="50">
        <v>25.42</v>
      </c>
      <c r="D288" s="32"/>
      <c r="E288" s="32"/>
      <c r="F288" s="32"/>
      <c r="G288" s="62">
        <f t="shared" ref="G288:G290" si="30">L288+31</f>
        <v>42950</v>
      </c>
      <c r="H288" s="58">
        <v>730</v>
      </c>
      <c r="I288" s="29">
        <f>H288+90</f>
        <v>820</v>
      </c>
      <c r="J288" s="21"/>
      <c r="K288" s="1"/>
      <c r="L288" s="74">
        <v>42919</v>
      </c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</row>
    <row r="289" spans="1:103" s="44" customFormat="1" ht="32.25" thickBot="1" x14ac:dyDescent="0.35">
      <c r="A289" s="134"/>
      <c r="B289" s="31" t="s">
        <v>57</v>
      </c>
      <c r="C289" s="50">
        <v>25.42</v>
      </c>
      <c r="D289" s="31"/>
      <c r="E289" s="31"/>
      <c r="F289" s="31"/>
      <c r="G289" s="62">
        <f t="shared" si="30"/>
        <v>43315</v>
      </c>
      <c r="H289" s="58">
        <v>365</v>
      </c>
      <c r="I289" s="29">
        <f>H289+90</f>
        <v>455</v>
      </c>
      <c r="J289" s="21"/>
      <c r="K289" s="17"/>
      <c r="L289" s="76">
        <v>43284</v>
      </c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  <c r="AN289" s="17"/>
      <c r="AO289" s="17"/>
      <c r="AP289" s="17"/>
      <c r="AQ289" s="17"/>
      <c r="AR289" s="17"/>
      <c r="AS289" s="17"/>
      <c r="AT289" s="17"/>
      <c r="AU289" s="17"/>
      <c r="AV289" s="17"/>
      <c r="AW289" s="17"/>
      <c r="AX289" s="17"/>
      <c r="AY289" s="17"/>
      <c r="AZ289" s="17"/>
      <c r="BA289" s="17"/>
      <c r="BB289" s="17"/>
      <c r="BC289" s="17"/>
      <c r="BD289" s="17"/>
      <c r="BE289" s="17"/>
      <c r="BF289" s="17"/>
      <c r="BG289" s="17"/>
      <c r="BH289" s="17"/>
      <c r="BI289" s="17"/>
      <c r="BJ289" s="17"/>
      <c r="BK289" s="17"/>
      <c r="BL289" s="17"/>
      <c r="BM289" s="17"/>
      <c r="BN289" s="17"/>
      <c r="BO289" s="17"/>
      <c r="BP289" s="17"/>
      <c r="BQ289" s="17"/>
      <c r="BR289" s="17"/>
      <c r="BS289" s="17"/>
      <c r="BT289" s="17"/>
      <c r="BU289" s="17"/>
      <c r="BV289" s="17"/>
      <c r="BW289" s="17"/>
      <c r="BX289" s="17"/>
      <c r="BY289" s="17"/>
      <c r="BZ289" s="17"/>
      <c r="CA289" s="17"/>
      <c r="CB289" s="17"/>
      <c r="CC289" s="17"/>
      <c r="CD289" s="17"/>
      <c r="CE289" s="17"/>
      <c r="CF289" s="17"/>
      <c r="CG289" s="17"/>
      <c r="CH289" s="17"/>
      <c r="CI289" s="17"/>
      <c r="CJ289" s="17"/>
      <c r="CK289" s="17"/>
      <c r="CL289" s="17"/>
      <c r="CM289" s="17"/>
      <c r="CN289" s="17"/>
      <c r="CO289" s="17"/>
      <c r="CP289" s="17"/>
      <c r="CQ289" s="17"/>
      <c r="CR289" s="17"/>
      <c r="CS289" s="17"/>
      <c r="CT289" s="17"/>
      <c r="CU289" s="17"/>
      <c r="CV289" s="17"/>
      <c r="CW289" s="17"/>
      <c r="CX289" s="17"/>
      <c r="CY289" s="17"/>
    </row>
    <row r="290" spans="1:103" s="47" customFormat="1" ht="32.25" thickBot="1" x14ac:dyDescent="0.35">
      <c r="A290" s="135"/>
      <c r="B290" s="50" t="s">
        <v>58</v>
      </c>
      <c r="C290" s="50">
        <v>25.42</v>
      </c>
      <c r="D290" s="50"/>
      <c r="E290" s="50"/>
      <c r="F290" s="50"/>
      <c r="G290" s="62">
        <f t="shared" si="30"/>
        <v>43344</v>
      </c>
      <c r="H290" s="58">
        <v>275</v>
      </c>
      <c r="I290" s="29">
        <f>H290+90</f>
        <v>365</v>
      </c>
      <c r="J290" s="21"/>
      <c r="K290" s="46"/>
      <c r="L290" s="79">
        <v>43313</v>
      </c>
      <c r="M290" s="46"/>
      <c r="N290" s="46"/>
      <c r="O290" s="46"/>
      <c r="P290" s="46"/>
      <c r="Q290" s="46"/>
      <c r="R290" s="46"/>
      <c r="S290" s="46"/>
      <c r="T290" s="46"/>
      <c r="U290" s="46"/>
      <c r="V290" s="46"/>
      <c r="W290" s="46"/>
      <c r="X290" s="46"/>
      <c r="Y290" s="46"/>
      <c r="Z290" s="46"/>
      <c r="AA290" s="46"/>
      <c r="AB290" s="46"/>
      <c r="AC290" s="46"/>
      <c r="AD290" s="46"/>
      <c r="AE290" s="46"/>
      <c r="AF290" s="46"/>
      <c r="AG290" s="46"/>
      <c r="AH290" s="46"/>
      <c r="AI290" s="46"/>
      <c r="AJ290" s="46"/>
      <c r="AK290" s="46"/>
      <c r="AL290" s="46"/>
      <c r="AM290" s="46"/>
      <c r="AN290" s="46"/>
      <c r="AO290" s="46"/>
      <c r="AP290" s="46"/>
      <c r="AQ290" s="46"/>
      <c r="AR290" s="46"/>
      <c r="AS290" s="46"/>
      <c r="AT290" s="46"/>
      <c r="AU290" s="46"/>
      <c r="AV290" s="46"/>
      <c r="AW290" s="46"/>
      <c r="AX290" s="46"/>
      <c r="AY290" s="46"/>
      <c r="AZ290" s="46"/>
      <c r="BA290" s="46"/>
      <c r="BB290" s="46"/>
      <c r="BC290" s="46"/>
      <c r="BD290" s="46"/>
      <c r="BE290" s="46"/>
      <c r="BF290" s="46"/>
      <c r="BG290" s="46"/>
      <c r="BH290" s="46"/>
      <c r="BI290" s="46"/>
      <c r="BJ290" s="46"/>
      <c r="BK290" s="46"/>
      <c r="BL290" s="46"/>
      <c r="BM290" s="46"/>
      <c r="BN290" s="46"/>
      <c r="BO290" s="46"/>
      <c r="BP290" s="46"/>
      <c r="BQ290" s="46"/>
      <c r="BR290" s="46"/>
      <c r="BS290" s="46"/>
      <c r="BT290" s="46"/>
      <c r="BU290" s="46"/>
      <c r="BV290" s="46"/>
      <c r="BW290" s="46"/>
      <c r="BX290" s="46"/>
      <c r="BY290" s="46"/>
      <c r="BZ290" s="46"/>
      <c r="CA290" s="46"/>
      <c r="CB290" s="46"/>
      <c r="CC290" s="46"/>
      <c r="CD290" s="46"/>
      <c r="CE290" s="46"/>
      <c r="CF290" s="46"/>
      <c r="CG290" s="46"/>
      <c r="CH290" s="46"/>
      <c r="CI290" s="46"/>
      <c r="CJ290" s="46"/>
      <c r="CK290" s="46"/>
      <c r="CL290" s="46"/>
      <c r="CM290" s="46"/>
      <c r="CN290" s="46"/>
      <c r="CO290" s="46"/>
      <c r="CP290" s="46"/>
      <c r="CQ290" s="46"/>
      <c r="CR290" s="46"/>
      <c r="CS290" s="46"/>
      <c r="CT290" s="46"/>
      <c r="CU290" s="46"/>
      <c r="CV290" s="46"/>
      <c r="CW290" s="46"/>
      <c r="CX290" s="46"/>
      <c r="CY290" s="46"/>
    </row>
    <row r="291" spans="1:103" s="2" customFormat="1" ht="48" thickBot="1" x14ac:dyDescent="0.35">
      <c r="A291" s="56" t="s">
        <v>14</v>
      </c>
      <c r="B291" s="50" t="s">
        <v>3</v>
      </c>
      <c r="C291" s="50">
        <v>25.42</v>
      </c>
      <c r="D291" s="8"/>
      <c r="E291" s="8"/>
      <c r="F291" s="8"/>
      <c r="G291" s="62">
        <f t="shared" ref="G291" si="31">L291+31</f>
        <v>42981</v>
      </c>
      <c r="H291" s="58">
        <v>546</v>
      </c>
      <c r="I291" s="29">
        <f>H291+90</f>
        <v>636</v>
      </c>
      <c r="J291" s="21"/>
      <c r="K291" s="1"/>
      <c r="L291" s="74">
        <v>42950</v>
      </c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</row>
    <row r="292" spans="1:103" ht="19.5" thickBot="1" x14ac:dyDescent="0.35">
      <c r="A292" s="56" t="s">
        <v>75</v>
      </c>
      <c r="B292" s="50" t="s">
        <v>1</v>
      </c>
      <c r="C292" s="50">
        <v>25.42</v>
      </c>
      <c r="D292" s="50"/>
      <c r="E292" s="50"/>
      <c r="F292" s="50"/>
      <c r="G292" s="62">
        <f>L292+31</f>
        <v>43896</v>
      </c>
      <c r="H292" s="58">
        <v>485</v>
      </c>
      <c r="I292" s="29">
        <f>H292+90</f>
        <v>575</v>
      </c>
      <c r="J292" s="21"/>
      <c r="L292" s="74">
        <v>43865</v>
      </c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</row>
    <row r="294" spans="1:103" x14ac:dyDescent="0.3">
      <c r="A294"/>
      <c r="B294" s="99"/>
      <c r="C294" s="99"/>
      <c r="D294" s="99"/>
      <c r="E294" s="100"/>
      <c r="F294" s="99"/>
      <c r="G294" s="99"/>
    </row>
    <row r="295" spans="1:103" x14ac:dyDescent="0.3">
      <c r="A295" s="4"/>
      <c r="B295"/>
      <c r="C295" s="101" t="s">
        <v>71</v>
      </c>
      <c r="D295" s="102"/>
      <c r="E295" s="102"/>
      <c r="F295" s="101" t="s">
        <v>72</v>
      </c>
      <c r="G295" s="103"/>
      <c r="H295" s="104"/>
      <c r="J295" s="13"/>
      <c r="K295" s="22"/>
      <c r="L295" s="1"/>
      <c r="M295" s="74"/>
      <c r="O295" s="1"/>
    </row>
    <row r="296" spans="1:103" x14ac:dyDescent="0.3">
      <c r="A296" s="4"/>
      <c r="B296"/>
      <c r="C296" s="101"/>
      <c r="D296" s="105"/>
      <c r="E296" s="106"/>
      <c r="F296" s="101"/>
      <c r="G296" s="103"/>
      <c r="H296" s="104"/>
      <c r="J296" s="13"/>
      <c r="K296" s="22"/>
      <c r="L296" s="1"/>
      <c r="M296" s="74"/>
      <c r="O296" s="1"/>
    </row>
    <row r="297" spans="1:103" x14ac:dyDescent="0.3">
      <c r="A297" s="4"/>
      <c r="B297"/>
      <c r="C297" s="101"/>
      <c r="D297" s="105"/>
      <c r="E297" s="105"/>
      <c r="F297" s="101"/>
      <c r="G297" s="104"/>
      <c r="H297" s="104"/>
      <c r="J297" s="13"/>
      <c r="K297" s="22"/>
      <c r="L297" s="1"/>
      <c r="M297" s="74"/>
      <c r="O297" s="1"/>
    </row>
    <row r="298" spans="1:103" x14ac:dyDescent="0.3">
      <c r="A298" s="4"/>
      <c r="B298"/>
      <c r="C298" s="107"/>
      <c r="D298" s="105"/>
      <c r="E298" s="108"/>
      <c r="F298" s="107"/>
      <c r="G298" s="104"/>
      <c r="H298" s="104"/>
      <c r="J298" s="13"/>
      <c r="K298" s="22"/>
      <c r="L298" s="1"/>
      <c r="M298" s="74"/>
      <c r="O298" s="1"/>
    </row>
    <row r="299" spans="1:103" x14ac:dyDescent="0.3">
      <c r="A299" s="4"/>
      <c r="B299"/>
      <c r="C299" s="101" t="s">
        <v>73</v>
      </c>
      <c r="D299" s="105"/>
      <c r="E299" s="105"/>
      <c r="F299" s="101" t="s">
        <v>73</v>
      </c>
      <c r="G299" s="104"/>
      <c r="H299" s="104"/>
      <c r="J299" s="13"/>
      <c r="K299" s="22"/>
      <c r="L299" s="1"/>
      <c r="M299" s="74"/>
      <c r="O299" s="1"/>
    </row>
    <row r="300" spans="1:103" x14ac:dyDescent="0.3">
      <c r="A300" s="4"/>
      <c r="B300"/>
      <c r="C300" s="109" t="s">
        <v>74</v>
      </c>
      <c r="D300" s="105"/>
      <c r="E300" s="105"/>
      <c r="F300" s="110" t="s">
        <v>74</v>
      </c>
      <c r="G300" s="104"/>
      <c r="H300" s="104"/>
      <c r="J300" s="13"/>
      <c r="K300" s="22"/>
      <c r="L300" s="1"/>
      <c r="M300" s="74"/>
      <c r="O300" s="1"/>
    </row>
    <row r="301" spans="1:103" ht="15.75" customHeight="1" x14ac:dyDescent="0.3">
      <c r="A301" s="4"/>
      <c r="B301"/>
      <c r="C301" s="101"/>
      <c r="D301" s="105"/>
      <c r="E301" s="105"/>
      <c r="F301" s="101"/>
      <c r="G301" s="104"/>
      <c r="H301" s="104"/>
      <c r="J301" s="13"/>
      <c r="K301" s="22"/>
      <c r="L301" s="1"/>
      <c r="M301" s="74"/>
      <c r="O301" s="1"/>
    </row>
    <row r="302" spans="1:103" ht="15.75" customHeight="1" x14ac:dyDescent="0.3">
      <c r="A302" s="4"/>
      <c r="B302"/>
      <c r="C302" s="101"/>
      <c r="D302" s="105"/>
      <c r="E302" s="105"/>
      <c r="F302" s="101"/>
      <c r="G302" s="104"/>
      <c r="H302" s="104"/>
      <c r="J302" s="13"/>
      <c r="K302" s="22"/>
      <c r="L302" s="1"/>
      <c r="M302" s="74"/>
      <c r="O302" s="1"/>
    </row>
    <row r="303" spans="1:103" ht="15.75" customHeight="1" x14ac:dyDescent="0.3">
      <c r="A303" s="4"/>
      <c r="B303"/>
      <c r="C303" s="101"/>
      <c r="D303" s="105"/>
      <c r="E303" s="105"/>
      <c r="F303" s="101"/>
      <c r="G303" s="104"/>
      <c r="H303" s="104"/>
      <c r="J303" s="13"/>
      <c r="K303" s="22"/>
      <c r="L303" s="1"/>
      <c r="M303" s="74"/>
      <c r="O303" s="1"/>
    </row>
    <row r="304" spans="1:103" ht="15.75" customHeight="1" x14ac:dyDescent="0.3">
      <c r="A304" s="4"/>
      <c r="B304"/>
      <c r="C304" s="101"/>
      <c r="D304" s="105"/>
      <c r="E304" s="105"/>
      <c r="F304" s="101"/>
      <c r="G304" s="104"/>
      <c r="H304" s="104"/>
      <c r="J304" s="13"/>
      <c r="K304" s="22"/>
      <c r="L304" s="1"/>
      <c r="M304" s="74"/>
      <c r="O304" s="1"/>
    </row>
    <row r="305" spans="1:15" ht="15.75" customHeight="1" x14ac:dyDescent="0.3">
      <c r="A305" s="4"/>
      <c r="B305"/>
      <c r="C305" s="101"/>
      <c r="D305" s="105"/>
      <c r="E305" s="105"/>
      <c r="F305" s="101"/>
      <c r="G305" s="104"/>
      <c r="H305" s="104"/>
      <c r="J305" s="13"/>
      <c r="K305" s="22"/>
      <c r="L305" s="1"/>
      <c r="M305" s="74"/>
      <c r="O305" s="1"/>
    </row>
    <row r="306" spans="1:15" ht="15.75" customHeight="1" x14ac:dyDescent="0.3">
      <c r="A306" s="4"/>
      <c r="B306"/>
      <c r="C306" s="101"/>
      <c r="D306" s="105"/>
      <c r="E306" s="105"/>
      <c r="F306" s="101"/>
      <c r="H306" s="104"/>
      <c r="J306" s="13"/>
      <c r="K306" s="22"/>
      <c r="L306" s="1"/>
      <c r="M306" s="74"/>
      <c r="O306" s="1"/>
    </row>
    <row r="307" spans="1:15" ht="15.75" customHeight="1" x14ac:dyDescent="0.3">
      <c r="A307" s="4"/>
      <c r="B307"/>
      <c r="C307" s="101"/>
      <c r="D307" s="105"/>
      <c r="E307" s="105"/>
      <c r="F307" s="101"/>
      <c r="H307" s="104"/>
      <c r="J307" s="13"/>
      <c r="K307" s="22"/>
      <c r="L307" s="1"/>
      <c r="M307" s="74"/>
      <c r="O307" s="1"/>
    </row>
    <row r="308" spans="1:15" ht="15.75" customHeight="1" x14ac:dyDescent="0.3">
      <c r="A308" s="4"/>
      <c r="B308"/>
      <c r="C308" s="101"/>
      <c r="D308" s="105"/>
      <c r="E308" s="105"/>
      <c r="F308" s="101"/>
      <c r="H308" s="104"/>
      <c r="J308" s="13"/>
      <c r="K308" s="22"/>
      <c r="L308" s="1"/>
      <c r="M308" s="74"/>
      <c r="O308" s="1"/>
    </row>
    <row r="309" spans="1:15" ht="15.75" customHeight="1" x14ac:dyDescent="0.3">
      <c r="A309" s="4"/>
      <c r="B309"/>
      <c r="C309" s="101"/>
      <c r="D309" s="105"/>
      <c r="E309" s="105"/>
      <c r="F309" s="101"/>
      <c r="H309" s="104"/>
      <c r="J309" s="13"/>
      <c r="K309" s="22"/>
      <c r="L309" s="1"/>
      <c r="M309" s="74"/>
      <c r="O309" s="1"/>
    </row>
    <row r="310" spans="1:15" ht="15.75" customHeight="1" x14ac:dyDescent="0.3">
      <c r="A310" s="4"/>
      <c r="B310"/>
      <c r="C310" s="101"/>
      <c r="D310" s="105"/>
      <c r="E310" s="105"/>
      <c r="F310" s="101"/>
      <c r="H310" s="104"/>
      <c r="J310" s="13"/>
      <c r="K310" s="22"/>
      <c r="L310" s="1"/>
      <c r="M310" s="74"/>
      <c r="O310" s="1"/>
    </row>
    <row r="311" spans="1:15" ht="15.75" customHeight="1" x14ac:dyDescent="0.3">
      <c r="A311" s="4"/>
      <c r="B311"/>
      <c r="C311" s="101"/>
      <c r="D311" s="105"/>
      <c r="E311" s="105"/>
      <c r="F311" s="101"/>
      <c r="H311" s="104"/>
      <c r="J311" s="13"/>
      <c r="K311" s="22"/>
      <c r="L311" s="1"/>
      <c r="M311" s="74"/>
      <c r="O311" s="1"/>
    </row>
    <row r="312" spans="1:15" ht="15.75" customHeight="1" x14ac:dyDescent="0.3">
      <c r="A312" s="4"/>
      <c r="B312"/>
      <c r="C312" s="101"/>
      <c r="D312" s="105"/>
      <c r="E312" s="105"/>
      <c r="F312" s="101"/>
      <c r="H312" s="104"/>
      <c r="J312" s="13"/>
      <c r="K312" s="22"/>
      <c r="L312" s="1"/>
      <c r="M312" s="74"/>
      <c r="O312" s="1"/>
    </row>
    <row r="313" spans="1:15" ht="15.75" customHeight="1" x14ac:dyDescent="0.3">
      <c r="A313" s="4"/>
      <c r="B313"/>
      <c r="C313" s="101"/>
      <c r="D313" s="105"/>
      <c r="E313" s="105"/>
      <c r="F313" s="101"/>
      <c r="H313" s="104"/>
      <c r="J313" s="13"/>
      <c r="K313" s="22"/>
      <c r="L313" s="1"/>
      <c r="M313" s="74"/>
      <c r="O313" s="1"/>
    </row>
    <row r="314" spans="1:15" ht="15.75" customHeight="1" x14ac:dyDescent="0.3">
      <c r="A314" s="4"/>
      <c r="B314"/>
      <c r="C314" s="101"/>
      <c r="D314" s="105"/>
      <c r="E314" s="105"/>
      <c r="F314" s="101"/>
      <c r="H314" s="104"/>
      <c r="J314" s="13"/>
      <c r="K314" s="22"/>
      <c r="L314" s="1"/>
      <c r="M314" s="74"/>
      <c r="O314" s="1"/>
    </row>
    <row r="315" spans="1:15" ht="15.75" customHeight="1" x14ac:dyDescent="0.3">
      <c r="A315" s="4"/>
      <c r="B315"/>
      <c r="C315" s="101"/>
      <c r="D315" s="105"/>
      <c r="E315" s="105"/>
      <c r="F315" s="101"/>
      <c r="H315" s="104"/>
      <c r="J315" s="13"/>
      <c r="K315" s="22"/>
      <c r="L315" s="1"/>
      <c r="M315" s="74"/>
      <c r="O315" s="1"/>
    </row>
    <row r="316" spans="1:15" ht="15.75" customHeight="1" x14ac:dyDescent="0.3">
      <c r="A316" s="4"/>
      <c r="B316"/>
      <c r="C316" s="101"/>
      <c r="D316" s="105"/>
      <c r="E316" s="105"/>
      <c r="F316" s="101"/>
      <c r="H316" s="104"/>
      <c r="J316" s="13"/>
      <c r="K316" s="22"/>
      <c r="L316" s="1"/>
      <c r="M316" s="74"/>
      <c r="O316" s="1"/>
    </row>
    <row r="317" spans="1:15" ht="15.75" customHeight="1" x14ac:dyDescent="0.3">
      <c r="A317" s="4"/>
      <c r="B317"/>
      <c r="C317" s="101"/>
      <c r="D317" s="105"/>
      <c r="E317" s="105"/>
      <c r="F317" s="101"/>
      <c r="H317" s="104"/>
      <c r="J317" s="13"/>
      <c r="K317" s="22"/>
      <c r="L317" s="1"/>
      <c r="M317" s="74"/>
      <c r="O317" s="1"/>
    </row>
    <row r="318" spans="1:15" ht="15.75" customHeight="1" x14ac:dyDescent="0.3">
      <c r="A318" s="4"/>
      <c r="B318"/>
      <c r="C318" s="101"/>
      <c r="D318" s="105"/>
      <c r="E318" s="105"/>
      <c r="F318" s="101"/>
      <c r="H318" s="104"/>
      <c r="J318" s="13"/>
      <c r="K318" s="22"/>
      <c r="L318" s="1"/>
      <c r="M318" s="74"/>
      <c r="O318" s="1"/>
    </row>
    <row r="319" spans="1:15" ht="15.75" customHeight="1" x14ac:dyDescent="0.3">
      <c r="A319" s="4"/>
      <c r="B319"/>
      <c r="C319" s="101"/>
      <c r="D319" s="105"/>
      <c r="E319" s="105"/>
      <c r="F319" s="101"/>
      <c r="H319" s="104"/>
      <c r="J319" s="13"/>
      <c r="K319" s="22"/>
      <c r="L319" s="1"/>
      <c r="M319" s="74"/>
      <c r="O319" s="1"/>
    </row>
    <row r="320" spans="1:15" ht="15.75" customHeight="1" x14ac:dyDescent="0.3">
      <c r="A320" s="4"/>
      <c r="B320"/>
      <c r="C320" s="101"/>
      <c r="D320" s="105"/>
      <c r="E320" s="105"/>
      <c r="F320" s="101"/>
      <c r="H320" s="104"/>
      <c r="J320" s="13"/>
      <c r="K320" s="22"/>
      <c r="L320" s="1"/>
      <c r="M320" s="74"/>
      <c r="O320" s="1"/>
    </row>
    <row r="321" spans="1:15" ht="15.75" customHeight="1" x14ac:dyDescent="0.3">
      <c r="A321" s="4"/>
      <c r="B321"/>
      <c r="C321" s="101"/>
      <c r="D321" s="105"/>
      <c r="E321" s="105"/>
      <c r="F321" s="101"/>
      <c r="H321" s="104"/>
      <c r="J321" s="13"/>
      <c r="K321" s="22"/>
      <c r="L321" s="1"/>
      <c r="M321" s="74"/>
      <c r="O321" s="1"/>
    </row>
    <row r="322" spans="1:15" ht="15.75" customHeight="1" x14ac:dyDescent="0.3">
      <c r="A322" s="4"/>
      <c r="B322"/>
      <c r="C322" s="101"/>
      <c r="D322" s="105"/>
      <c r="E322" s="105"/>
      <c r="F322" s="101"/>
      <c r="H322" s="104"/>
      <c r="J322" s="13"/>
      <c r="K322" s="22"/>
      <c r="L322" s="1"/>
      <c r="M322" s="74"/>
      <c r="O322" s="1"/>
    </row>
    <row r="323" spans="1:15" ht="15.75" customHeight="1" x14ac:dyDescent="0.3">
      <c r="A323" s="4"/>
      <c r="B323"/>
      <c r="C323" s="101"/>
      <c r="D323" s="105"/>
      <c r="E323" s="105"/>
      <c r="F323" s="101"/>
      <c r="H323" s="104"/>
      <c r="J323" s="13"/>
      <c r="K323" s="22"/>
      <c r="L323" s="1"/>
      <c r="M323" s="74"/>
      <c r="O323" s="1"/>
    </row>
    <row r="324" spans="1:15" ht="15.75" customHeight="1" x14ac:dyDescent="0.3">
      <c r="A324" s="4"/>
      <c r="B324"/>
      <c r="C324" s="101"/>
      <c r="D324" s="105"/>
      <c r="E324" s="105"/>
      <c r="F324" s="101"/>
      <c r="H324" s="104"/>
      <c r="J324" s="13"/>
      <c r="K324" s="22"/>
      <c r="L324" s="1"/>
      <c r="M324" s="74"/>
      <c r="O324" s="1"/>
    </row>
    <row r="325" spans="1:15" ht="15.75" customHeight="1" x14ac:dyDescent="0.3">
      <c r="A325" s="4"/>
      <c r="B325"/>
      <c r="C325" s="101"/>
      <c r="D325" s="105"/>
      <c r="E325" s="105"/>
      <c r="F325" s="101"/>
      <c r="H325" s="104"/>
      <c r="J325" s="13"/>
      <c r="K325" s="22"/>
      <c r="L325" s="1"/>
      <c r="M325" s="74"/>
      <c r="O325" s="1"/>
    </row>
    <row r="326" spans="1:15" ht="15.75" customHeight="1" x14ac:dyDescent="0.3">
      <c r="A326" s="4"/>
      <c r="B326"/>
      <c r="C326" s="101"/>
      <c r="D326" s="105"/>
      <c r="E326" s="105"/>
      <c r="F326" s="101"/>
      <c r="H326" s="104"/>
      <c r="J326" s="13"/>
      <c r="K326" s="22"/>
      <c r="L326" s="1"/>
      <c r="M326" s="74"/>
      <c r="O326" s="1"/>
    </row>
    <row r="327" spans="1:15" ht="15.75" customHeight="1" x14ac:dyDescent="0.3">
      <c r="A327" s="4"/>
      <c r="B327"/>
      <c r="C327" s="101"/>
      <c r="D327" s="105"/>
      <c r="E327" s="105"/>
      <c r="F327" s="101"/>
      <c r="H327" s="104"/>
      <c r="J327" s="13"/>
      <c r="K327" s="22"/>
      <c r="L327" s="1"/>
      <c r="M327" s="74"/>
      <c r="O327" s="1"/>
    </row>
    <row r="328" spans="1:15" ht="15.75" customHeight="1" x14ac:dyDescent="0.3">
      <c r="A328" s="4"/>
      <c r="B328"/>
      <c r="C328" s="101"/>
      <c r="D328" s="105"/>
      <c r="E328" s="105"/>
      <c r="F328" s="101"/>
      <c r="H328" s="104"/>
      <c r="J328" s="13"/>
      <c r="K328" s="22"/>
      <c r="L328" s="1"/>
      <c r="M328" s="74"/>
      <c r="O328" s="1"/>
    </row>
    <row r="329" spans="1:15" ht="15.75" customHeight="1" x14ac:dyDescent="0.3">
      <c r="A329" s="4"/>
      <c r="B329"/>
      <c r="C329" s="101"/>
      <c r="D329" s="105"/>
      <c r="E329" s="105"/>
      <c r="F329" s="101"/>
      <c r="H329" s="104"/>
      <c r="J329" s="13"/>
      <c r="K329" s="22"/>
      <c r="L329" s="1"/>
      <c r="M329" s="74"/>
      <c r="O329" s="1"/>
    </row>
    <row r="330" spans="1:15" ht="15.75" customHeight="1" x14ac:dyDescent="0.3">
      <c r="A330" s="4"/>
      <c r="B330"/>
      <c r="C330" s="101"/>
      <c r="D330" s="105"/>
      <c r="E330" s="105"/>
      <c r="F330" s="101"/>
      <c r="H330" s="104"/>
      <c r="J330" s="13"/>
      <c r="K330" s="22"/>
      <c r="L330" s="1"/>
      <c r="M330" s="74"/>
      <c r="O330" s="1"/>
    </row>
    <row r="331" spans="1:15" ht="15.75" customHeight="1" x14ac:dyDescent="0.3">
      <c r="A331" s="4"/>
      <c r="B331"/>
      <c r="C331" s="101"/>
      <c r="D331" s="105"/>
      <c r="E331" s="105"/>
      <c r="F331" s="101"/>
      <c r="H331" s="104"/>
      <c r="J331" s="13"/>
      <c r="K331" s="22"/>
      <c r="L331" s="1"/>
      <c r="M331" s="74"/>
      <c r="O331" s="1"/>
    </row>
    <row r="332" spans="1:15" ht="15.75" customHeight="1" x14ac:dyDescent="0.3">
      <c r="A332" s="4"/>
      <c r="B332"/>
      <c r="G332" s="111" t="s">
        <v>70</v>
      </c>
      <c r="H332" s="104"/>
      <c r="J332" s="13"/>
      <c r="K332" s="22"/>
      <c r="L332" s="1"/>
      <c r="M332" s="74"/>
      <c r="O332" s="1"/>
    </row>
    <row r="333" spans="1:15" ht="15.75" customHeight="1" x14ac:dyDescent="0.3">
      <c r="A333" s="4"/>
      <c r="B333"/>
      <c r="G333" s="111"/>
      <c r="H333" s="104"/>
      <c r="J333" s="13"/>
      <c r="K333" s="22"/>
      <c r="L333" s="1"/>
      <c r="M333" s="74"/>
      <c r="O333" s="1"/>
    </row>
  </sheetData>
  <protectedRanges>
    <protectedRange sqref="F297" name="Диапазон1_1_2_1_1_1_2"/>
  </protectedRanges>
  <autoFilter ref="A8:G70"/>
  <mergeCells count="115">
    <mergeCell ref="A6:G6"/>
    <mergeCell ref="A9:G9"/>
    <mergeCell ref="A7:G7"/>
    <mergeCell ref="H33:I35"/>
    <mergeCell ref="A73:G73"/>
    <mergeCell ref="A75:A83"/>
    <mergeCell ref="B75:G77"/>
    <mergeCell ref="A95:A99"/>
    <mergeCell ref="A33:A38"/>
    <mergeCell ref="A11:A19"/>
    <mergeCell ref="A21:A25"/>
    <mergeCell ref="A26:A32"/>
    <mergeCell ref="A48:A55"/>
    <mergeCell ref="A56:A61"/>
    <mergeCell ref="B11:G13"/>
    <mergeCell ref="B22:G22"/>
    <mergeCell ref="B27:G27"/>
    <mergeCell ref="B49:G49"/>
    <mergeCell ref="B57:G57"/>
    <mergeCell ref="B34:G34"/>
    <mergeCell ref="B64:G64"/>
    <mergeCell ref="B63:G63"/>
    <mergeCell ref="A64:A67"/>
    <mergeCell ref="J21:J23"/>
    <mergeCell ref="J26:J28"/>
    <mergeCell ref="J48:J50"/>
    <mergeCell ref="J56:J58"/>
    <mergeCell ref="J33:J35"/>
    <mergeCell ref="H56:I58"/>
    <mergeCell ref="H48:I50"/>
    <mergeCell ref="H95:H97"/>
    <mergeCell ref="I95:I97"/>
    <mergeCell ref="H26:I28"/>
    <mergeCell ref="H21:H23"/>
    <mergeCell ref="I21:I23"/>
    <mergeCell ref="J95:J97"/>
    <mergeCell ref="A94:G94"/>
    <mergeCell ref="A122:A127"/>
    <mergeCell ref="H122:I124"/>
    <mergeCell ref="J122:J124"/>
    <mergeCell ref="B123:G123"/>
    <mergeCell ref="A107:A112"/>
    <mergeCell ref="H107:I109"/>
    <mergeCell ref="J107:J109"/>
    <mergeCell ref="B108:G108"/>
    <mergeCell ref="B96:G96"/>
    <mergeCell ref="A100:A106"/>
    <mergeCell ref="H100:I102"/>
    <mergeCell ref="J100:J102"/>
    <mergeCell ref="B101:G101"/>
    <mergeCell ref="A114:A121"/>
    <mergeCell ref="H114:I116"/>
    <mergeCell ref="J114:J116"/>
    <mergeCell ref="B115:G115"/>
    <mergeCell ref="B142:G142"/>
    <mergeCell ref="A140:G140"/>
    <mergeCell ref="A143:A146"/>
    <mergeCell ref="B143:G143"/>
    <mergeCell ref="A153:A161"/>
    <mergeCell ref="B153:G155"/>
    <mergeCell ref="A163:A167"/>
    <mergeCell ref="H163:H165"/>
    <mergeCell ref="I163:I165"/>
    <mergeCell ref="B201:G201"/>
    <mergeCell ref="A185:A190"/>
    <mergeCell ref="H185:I187"/>
    <mergeCell ref="J185:J187"/>
    <mergeCell ref="B186:G186"/>
    <mergeCell ref="B207:G207"/>
    <mergeCell ref="J163:J165"/>
    <mergeCell ref="B164:G164"/>
    <mergeCell ref="A151:G151"/>
    <mergeCell ref="A184:G184"/>
    <mergeCell ref="A168:A174"/>
    <mergeCell ref="H168:I170"/>
    <mergeCell ref="J168:J170"/>
    <mergeCell ref="B169:G169"/>
    <mergeCell ref="A192:A199"/>
    <mergeCell ref="H192:I194"/>
    <mergeCell ref="J192:J194"/>
    <mergeCell ref="B193:G193"/>
    <mergeCell ref="A287:A290"/>
    <mergeCell ref="B287:G287"/>
    <mergeCell ref="A265:A272"/>
    <mergeCell ref="H265:I267"/>
    <mergeCell ref="J265:J267"/>
    <mergeCell ref="B266:G266"/>
    <mergeCell ref="A279:A284"/>
    <mergeCell ref="H279:I281"/>
    <mergeCell ref="J279:J281"/>
    <mergeCell ref="B280:G280"/>
    <mergeCell ref="A47:G47"/>
    <mergeCell ref="J246:J248"/>
    <mergeCell ref="B247:G247"/>
    <mergeCell ref="A251:A257"/>
    <mergeCell ref="H251:I253"/>
    <mergeCell ref="J251:J253"/>
    <mergeCell ref="B252:G252"/>
    <mergeCell ref="A278:G278"/>
    <mergeCell ref="B286:G286"/>
    <mergeCell ref="A258:A263"/>
    <mergeCell ref="H258:I260"/>
    <mergeCell ref="J258:J260"/>
    <mergeCell ref="B259:G259"/>
    <mergeCell ref="A208:A211"/>
    <mergeCell ref="B208:G208"/>
    <mergeCell ref="A236:A244"/>
    <mergeCell ref="B236:G238"/>
    <mergeCell ref="A234:G234"/>
    <mergeCell ref="A246:A250"/>
    <mergeCell ref="H246:H248"/>
    <mergeCell ref="I246:I248"/>
    <mergeCell ref="A200:A205"/>
    <mergeCell ref="H200:I202"/>
    <mergeCell ref="J200:J202"/>
  </mergeCells>
  <phoneticPr fontId="4" type="noConversion"/>
  <pageMargins left="0.7" right="0.7" top="0.75" bottom="0.75" header="0.3" footer="0.3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L16" sqref="L16"/>
    </sheetView>
  </sheetViews>
  <sheetFormatPr defaultRowHeight="12.75" x14ac:dyDescent="0.2"/>
  <cols>
    <col min="5" max="5" width="9.14062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Перечень</vt:lpstr>
      <vt:lpstr>Лист1</vt:lpstr>
      <vt:lpstr>Перечень!Область_печати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Limarenko</dc:creator>
  <cp:lastModifiedBy>Костюнин Олег Иванович</cp:lastModifiedBy>
  <cp:lastPrinted>2013-12-19T14:27:09Z</cp:lastPrinted>
  <dcterms:created xsi:type="dcterms:W3CDTF">2012-05-27T07:46:45Z</dcterms:created>
  <dcterms:modified xsi:type="dcterms:W3CDTF">2013-12-20T12:28:49Z</dcterms:modified>
</cp:coreProperties>
</file>